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5\"/>
    </mc:Choice>
  </mc:AlternateContent>
  <xr:revisionPtr revIDLastSave="0" documentId="13_ncr:1_{95A0BC96-47DF-494E-9F46-478AF4261C18}"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B27" i="22"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6" i="22" l="1"/>
  <c r="B25" i="22"/>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<sst xmlns="http://schemas.openxmlformats.org/spreadsheetml/2006/main" count="1091" uniqueCount="632">
  <si>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</si>
  <si>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</si>
  <si>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</si>
  <si>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</si>
  <si>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</si>
  <si>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</si>
  <si>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</si>
  <si>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</si>
  <si>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</si>
  <si>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</si>
  <si>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</si>
  <si>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</si>
  <si>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</si>
  <si>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</si>
  <si>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</si>
  <si>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</si>
  <si>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</si>
  <si>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</si>
  <si>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</si>
  <si>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</si>
  <si>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</si>
  <si>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</si>
  <si>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</si>
  <si>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</si>
  <si>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</si>
  <si>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</si>
  <si>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</si>
  <si>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</si>
  <si>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</si>
  <si>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</si>
  <si>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</si>
  <si>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</si>
  <si>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</si>
  <si>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</si>
  <si>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</si>
  <si>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</si>
  <si>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</si>
  <si>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</si>
  <si>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</si>
  <si>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</si>
  <si>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</si>
  <si>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</si>
  <si>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</si>
  <si>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</si>
  <si>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</si>
  <si>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</si>
  <si>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</si>
  <si>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</si>
  <si>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</si>
  <si>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</si>
  <si>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</si>
  <si>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</si>
  <si>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</si>
  <si>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</si>
  <si>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</si>
  <si>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</si>
  <si>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</si>
  <si>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</si>
  <si>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</si>
  <si>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</si>
  <si>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</si>
  <si>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</si>
  <si>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</si>
  <si>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</si>
  <si>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</si>
  <si>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</si>
  <si>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</si>
  <si>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</si>
  <si>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</si>
  <si>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</si>
  <si>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</si>
  <si>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</si>
  <si>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</si>
  <si>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</si>
  <si>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</si>
  <si>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</si>
  <si>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</si>
  <si>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</si>
  <si>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</si>
  <si>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</si>
  <si>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</si>
  <si>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</si>
  <si>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</si>
  <si>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</si>
  <si>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</si>
  <si>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</si>
  <si>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</si>
  <si>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</si>
  <si>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</si>
  <si>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</si>
  <si>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</si>
  <si>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</si>
  <si>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</si>
  <si>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</si>
  <si>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</si>
  <si>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</si>
  <si>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</si>
  <si>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</si>
  <si>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</si>
  <si>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</si>
  <si>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</si>
  <si>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</si>
  <si>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</si>
  <si>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</si>
  <si>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</si>
  <si>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</si>
  <si>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</si>
  <si>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</si>
  <si>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</si>
  <si>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</si>
  <si>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</si>
  <si>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</si>
  <si>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</si>
  <si>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</si>
  <si>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</si>
  <si>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</si>
  <si>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</si>
  <si>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</si>
  <si>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</si>
  <si>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</si>
  <si>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</si>
  <si>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</si>
  <si>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</si>
  <si>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</si>
  <si>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</si>
  <si>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</si>
  <si>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</si>
  <si>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</si>
  <si>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</si>
  <si>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</si>
  <si>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</si>
  <si>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</si>
  <si>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</si>
  <si>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</si>
  <si>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</si>
  <si>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</si>
  <si>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</si>
  <si>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</si>
  <si>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</si>
  <si>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</si>
  <si>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</si>
  <si>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</si>
  <si>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</si>
  <si>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</si>
  <si>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</si>
  <si>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</si>
  <si>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</si>
  <si>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</si>
  <si>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</si>
  <si>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</si>
  <si>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</si>
  <si>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</si>
  <si>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</si>
  <si>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</si>
  <si>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</si>
  <si>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</si>
  <si>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</si>
  <si>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</si>
  <si>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</si>
  <si>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</si>
  <si>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</si>
  <si>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</si>
  <si>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</si>
  <si>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</si>
  <si>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</si>
  <si>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</si>
  <si>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</si>
  <si>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</si>
  <si>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</si>
  <si>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</si>
  <si>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</si>
  <si>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</si>
  <si>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</si>
  <si>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</si>
  <si>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</si>
  <si>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</si>
  <si>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</si>
  <si>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</si>
  <si>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</si>
  <si>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</si>
  <si>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</si>
  <si>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</si>
  <si>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</si>
  <si>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</si>
  <si>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</si>
  <si>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</si>
  <si>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</si>
  <si>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</si>
  <si>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</si>
  <si>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</si>
  <si>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</si>
  <si>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</si>
  <si>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</si>
  <si>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</si>
  <si>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</si>
  <si>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</si>
  <si>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</si>
  <si>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</si>
  <si>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</si>
  <si>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</si>
  <si>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</si>
  <si>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</si>
  <si>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</si>
  <si>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</si>
  <si>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</si>
  <si>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</si>
  <si>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</si>
  <si>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</si>
  <si>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</si>
  <si>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</si>
  <si>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</si>
  <si>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</si>
  <si>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</si>
  <si>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</si>
  <si>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</si>
  <si>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</si>
  <si>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</si>
  <si>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</si>
  <si>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</si>
  <si>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</si>
  <si>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</si>
  <si>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</si>
  <si>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</si>
  <si>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</si>
  <si>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</si>
  <si>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</si>
  <si>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</si>
  <si>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</si>
  <si>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</si>
  <si>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</si>
  <si>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</si>
  <si>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</si>
  <si>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</si>
  <si>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</si>
  <si>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</si>
  <si>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</si>
  <si>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</si>
  <si>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</si>
  <si>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</si>
  <si>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</si>
  <si>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</si>
  <si>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</si>
  <si>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</si>
  <si>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</si>
  <si>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</si>
  <si>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</si>
  <si>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</si>
  <si>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</si>
  <si>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</si>
  <si>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</si>
  <si>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</si>
  <si>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</si>
  <si>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</si>
  <si>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</si>
  <si>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</si>
  <si>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</si>
  <si>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</si>
  <si>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</si>
  <si>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</si>
  <si>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</si>
  <si>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</si>
  <si>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</si>
  <si>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</si>
  <si>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</si>
  <si>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</si>
  <si>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</si>
  <si>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</si>
  <si>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</si>
  <si>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</si>
  <si>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</si>
  <si>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</si>
  <si>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</si>
  <si>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</si>
  <si>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</si>
  <si>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</si>
  <si>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</si>
  <si>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</si>
  <si>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</si>
  <si>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</si>
  <si>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</si>
  <si>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</si>
  <si>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</si>
  <si>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</si>
  <si>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</si>
  <si>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</si>
  <si>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</si>
  <si>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</si>
  <si>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</si>
  <si>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</si>
  <si>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</si>
  <si>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</si>
  <si>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</si>
  <si>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</si>
  <si>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</si>
  <si>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</si>
  <si>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</si>
  <si>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</si>
  <si>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</si>
  <si>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</si>
  <si>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</si>
  <si>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</si>
  <si>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</si>
  <si>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</si>
  <si>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</si>
  <si>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</si>
  <si>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</si>
  <si>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</si>
  <si>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</si>
  <si>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</si>
  <si>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</si>
  <si>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</si>
  <si>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</si>
  <si>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</si>
  <si>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</si>
  <si>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</si>
  <si>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</si>
  <si>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</si>
  <si>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</si>
  <si>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</si>
  <si>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</si>
  <si>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</si>
  <si>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</si>
  <si>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</si>
  <si>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</si>
  <si>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</si>
  <si>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</si>
  <si>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</si>
  <si>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</si>
  <si>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</si>
  <si>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</si>
  <si>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</si>
  <si>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</si>
  <si>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</si>
  <si>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</si>
  <si>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</si>
  <si>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</si>
  <si>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</si>
  <si>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</si>
  <si>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</si>
  <si>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</si>
  <si>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</si>
  <si>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</si>
  <si>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</si>
  <si>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</si>
  <si>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</si>
  <si>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</si>
  <si>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</si>
  <si>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</si>
  <si>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</si>
  <si>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</si>
  <si>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</si>
  <si>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</si>
  <si>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</si>
  <si>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</si>
  <si>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</si>
  <si>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</si>
  <si>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</si>
  <si>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</si>
  <si>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</si>
  <si>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</si>
  <si>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</si>
  <si>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</si>
  <si>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</si>
  <si>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</si>
  <si>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</si>
  <si>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</si>
  <si>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</si>
  <si>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</si>
  <si>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</si>
  <si>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</si>
  <si>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</si>
  <si>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</si>
  <si>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</si>
  <si>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</si>
  <si>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</si>
  <si>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</si>
  <si>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</si>
  <si>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</si>
  <si>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</si>
  <si>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</si>
  <si>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</si>
  <si>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</si>
  <si>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</si>
  <si>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</si>
  <si>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</si>
  <si>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</si>
  <si>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</si>
  <si>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</si>
  <si>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</si>
  <si>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</si>
  <si>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</si>
  <si>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</si>
  <si>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</si>
  <si>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</si>
  <si>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</si>
  <si>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</si>
  <si>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</si>
  <si>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</si>
  <si>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</si>
  <si>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</si>
  <si>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</si>
  <si>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</si>
  <si>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</si>
  <si>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</si>
  <si>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</si>
  <si>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</si>
  <si>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</si>
  <si>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</si>
  <si>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</si>
  <si>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</si>
  <si>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</si>
  <si>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</si>
  <si>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</si>
  <si>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</si>
  <si>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</si>
  <si>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</si>
  <si>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</si>
  <si>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</si>
  <si>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</si>
  <si>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</si>
  <si>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</si>
  <si>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</si>
  <si>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</si>
  <si>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</si>
  <si>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</si>
  <si>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</si>
  <si>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</si>
  <si>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</si>
  <si>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</si>
  <si>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</si>
  <si>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</si>
  <si>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</si>
  <si>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</si>
  <si>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</si>
  <si>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</si>
  <si>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</si>
  <si>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</si>
  <si>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</si>
  <si>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</si>
  <si>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</si>
  <si>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</si>
  <si>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</si>
  <si>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</si>
  <si>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</si>
  <si>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</si>
  <si>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</si>
  <si>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</si>
  <si>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</si>
  <si>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</si>
  <si>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</si>
  <si>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</si>
  <si>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</si>
  <si>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</si>
  <si>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</si>
  <si>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</si>
  <si>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</si>
  <si>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</si>
  <si>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</si>
  <si>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</si>
  <si>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</si>
  <si>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</si>
  <si>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</si>
  <si>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</si>
  <si>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</si>
  <si>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</si>
  <si>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</si>
  <si>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</si>
  <si>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</si>
  <si>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</si>
  <si>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</si>
  <si>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</si>
  <si>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</si>
  <si>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</si>
  <si>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</si>
  <si>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</si>
  <si>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</si>
  <si>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</si>
  <si>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</si>
  <si>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</si>
  <si>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</si>
  <si>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</si>
  <si>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</si>
  <si>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</si>
  <si>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</si>
  <si>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</si>
  <si>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</si>
  <si>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</si>
  <si>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</si>
  <si>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</si>
  <si>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</si>
  <si>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</si>
  <si>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</si>
  <si>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</si>
  <si>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</si>
  <si>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</si>
  <si>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</si>
  <si>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</si>
  <si>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</si>
  <si>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</si>
  <si>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</si>
  <si>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</si>
  <si>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</si>
  <si>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</si>
  <si>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</si>
  <si>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</si>
  <si>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</si>
  <si>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</si>
  <si>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</si>
  <si>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</si>
  <si>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</si>
  <si>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</si>
  <si>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</si>
  <si>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</si>
  <si>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</si>
  <si>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</si>
  <si>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</si>
  <si>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</si>
  <si>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</si>
  <si>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</si>
  <si>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</si>
  <si>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</si>
  <si>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</si>
  <si>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</si>
  <si>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</si>
  <si>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</si>
  <si>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</si>
  <si>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</si>
  <si>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</si>
  <si>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</si>
  <si>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</si>
  <si>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</si>
  <si>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</si>
  <si>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</si>
  <si>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</si>
  <si>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</si>
  <si>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</si>
  <si>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</si>
  <si>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</si>
  <si>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</si>
  <si>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</si>
  <si>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</si>
  <si>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</si>
  <si>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</si>
  <si>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</si>
  <si>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</si>
  <si>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</si>
  <si>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</si>
  <si>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</si>
  <si>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</si>
  <si>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</si>
  <si>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</si>
  <si>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</si>
  <si>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</si>
  <si>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</si>
  <si>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</si>
  <si>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</si>
  <si>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</si>
  <si>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</si>
  <si>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</si>
  <si>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</si>
  <si>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</si>
  <si>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</si>
  <si>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</si>
  <si>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</si>
  <si>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</si>
  <si>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</si>
  <si>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</si>
  <si>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</si>
  <si>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</si>
  <si>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</si>
  <si>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</si>
  <si>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</si>
  <si>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</si>
  <si>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</si>
  <si>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</si>
  <si>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</si>
  <si>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</si>
  <si>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</si>
  <si>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</si>
  <si>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</si>
  <si>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</si>
  <si>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</si>
  <si>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</si>
  <si>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</si>
  <si>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</si>
  <si>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</si>
  <si>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</si>
  <si>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</si>
  <si>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</si>
  <si>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</si>
  <si>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</si>
  <si>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</si>
  <si>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</si>
  <si>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</si>
  <si>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</si>
  <si>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</si>
  <si>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</si>
  <si>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</si>
  <si>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</si>
  <si>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</si>
  <si>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</si>
  <si>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</si>
  <si>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</si>
  <si>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</si>
  <si>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</si>
  <si>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</si>
  <si>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</si>
  <si>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</si>
  <si>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</si>
  <si>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</si>
  <si>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</si>
  <si>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</si>
  <si>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</si>
  <si>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</si>
  <si>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</si>
  <si>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</si>
  <si>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</si>
  <si>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</si>
  <si>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3.7.</t>
  </si>
  <si>
    <t>M_TP2100.PR.0045</t>
  </si>
  <si>
    <t xml:space="preserve"> </t>
  </si>
  <si>
    <t>Кондинский район; Советский район; г.Советский; г.Урай</t>
  </si>
  <si>
    <t xml:space="preserve">АО "Россети Тюмень" </t>
  </si>
  <si>
    <t>Год раскрытия информации: 2023 год</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</si>
  <si>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</si>
  <si>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</si>
  <si>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</si>
  <si>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</si>
  <si>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</si>
  <si>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не наступил срок реализации</t>
  </si>
  <si>
    <t>01.06.2024-30.06.2024</t>
  </si>
  <si>
    <t>Модернизация диспетчерского пункта ОДС филиала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</si>
</sst>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85" zoomScaleSheetLayoutView="85" workbookViewId="0">
      <selection activeCell="C23" sqref="C23"/>
    </sheetView>
  </sheetViews>
  <sheetFormatPr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6" customFormat="1" ht="18.75" customHeight="1" x14ac:dyDescent="0.2">
      <c r="A1" s="214"/>
      <c r="C1" s="215" t="s">
        <v>70</v>
      </c>
    </row>
    <row r="2" spans="1:19" s="16" customFormat="1" ht="18.75" customHeight="1" x14ac:dyDescent="0.3">
      <c r="A2" s="214"/>
      <c r="C2" s="216" t="s">
        <v>11</v>
      </c>
    </row>
    <row r="3" spans="1:19" s="16" customFormat="1" ht="18.75" x14ac:dyDescent="0.3">
      <c r="A3" s="217"/>
      <c r="C3" s="216" t="s">
        <v>69</v>
      </c>
    </row>
    <row r="4" spans="1:19" s="16" customFormat="1" ht="18.75" x14ac:dyDescent="0.3">
      <c r="A4" s="217"/>
      <c r="E4" s="216"/>
    </row>
    <row r="5" spans="1:19" s="16" customFormat="1" ht="15.75" x14ac:dyDescent="0.25">
      <c r="A5" s="300" t="s">
        <v>623</v>
      </c>
      <c r="B5" s="300"/>
      <c r="C5" s="300"/>
      <c r="D5" s="152"/>
      <c r="E5" s="152"/>
      <c r="F5" s="152"/>
      <c r="G5" s="152"/>
    </row>
    <row r="6" spans="1:19" s="16" customFormat="1" ht="18.75" x14ac:dyDescent="0.3">
      <c r="A6" s="217"/>
      <c r="E6" s="216"/>
    </row>
    <row r="7" spans="1:19" s="16" customFormat="1" ht="18.75" x14ac:dyDescent="0.2">
      <c r="A7" s="304" t="s">
        <v>10</v>
      </c>
      <c r="B7" s="304"/>
      <c r="C7" s="304"/>
      <c r="D7" s="218"/>
      <c r="E7" s="218"/>
      <c r="F7" s="218"/>
      <c r="G7" s="218"/>
      <c r="H7" s="218"/>
      <c r="I7" s="218"/>
      <c r="J7" s="218"/>
      <c r="K7" s="218"/>
      <c r="L7" s="218"/>
      <c r="M7" s="218"/>
      <c r="N7" s="218"/>
      <c r="O7" s="218"/>
      <c r="P7" s="218"/>
      <c r="Q7" s="218"/>
      <c r="R7" s="218"/>
      <c r="S7" s="218"/>
    </row>
    <row r="8" spans="1:19" s="16" customFormat="1" ht="18.75" x14ac:dyDescent="0.2">
      <c r="A8" s="219"/>
      <c r="B8" s="219"/>
      <c r="C8" s="219"/>
      <c r="D8" s="219"/>
      <c r="E8" s="219"/>
      <c r="F8" s="218"/>
      <c r="G8" s="218"/>
      <c r="H8" s="218"/>
      <c r="I8" s="218"/>
      <c r="J8" s="218"/>
      <c r="K8" s="218"/>
      <c r="L8" s="218"/>
      <c r="M8" s="218"/>
      <c r="N8" s="218"/>
      <c r="O8" s="218"/>
      <c r="P8" s="218"/>
      <c r="Q8" s="218"/>
      <c r="R8" s="218"/>
      <c r="S8" s="218"/>
    </row>
    <row r="9" spans="1:19" s="16" customFormat="1" ht="19.5" customHeight="1" x14ac:dyDescent="0.2">
      <c r="A9" s="305" t="s">
        <v>566</v>
      </c>
      <c r="B9" s="305"/>
      <c r="C9" s="305"/>
      <c r="D9" s="220"/>
      <c r="E9" s="220"/>
      <c r="F9" s="218"/>
      <c r="G9" s="218"/>
      <c r="H9" s="218"/>
      <c r="I9" s="218"/>
      <c r="J9" s="218"/>
      <c r="K9" s="218"/>
      <c r="L9" s="218"/>
      <c r="M9" s="218"/>
      <c r="N9" s="218"/>
      <c r="O9" s="218"/>
      <c r="P9" s="218"/>
      <c r="Q9" s="218"/>
      <c r="R9" s="218"/>
      <c r="S9" s="218"/>
    </row>
    <row r="10" spans="1:19" s="16" customFormat="1" ht="18.75" x14ac:dyDescent="0.2">
      <c r="A10" s="301" t="s">
        <v>9</v>
      </c>
      <c r="B10" s="301"/>
      <c r="C10" s="301"/>
      <c r="D10" s="221"/>
      <c r="E10" s="221"/>
      <c r="F10" s="218"/>
      <c r="G10" s="218"/>
      <c r="H10" s="218"/>
      <c r="I10" s="218"/>
      <c r="J10" s="218"/>
      <c r="K10" s="218"/>
      <c r="L10" s="218"/>
      <c r="M10" s="218"/>
      <c r="N10" s="218"/>
      <c r="O10" s="218"/>
      <c r="P10" s="218"/>
      <c r="Q10" s="218"/>
      <c r="R10" s="218"/>
      <c r="S10" s="218"/>
    </row>
    <row r="11" spans="1:19" s="16" customFormat="1" ht="18.75" x14ac:dyDescent="0.2">
      <c r="A11" s="219"/>
      <c r="B11" s="219"/>
      <c r="C11" s="219"/>
      <c r="D11" s="219"/>
      <c r="E11" s="219"/>
      <c r="F11" s="218"/>
      <c r="G11" s="218"/>
      <c r="H11" s="218"/>
      <c r="I11" s="218"/>
      <c r="J11" s="218"/>
      <c r="K11" s="218"/>
      <c r="L11" s="218"/>
      <c r="M11" s="218"/>
      <c r="N11" s="218"/>
      <c r="O11" s="218"/>
      <c r="P11" s="218"/>
      <c r="Q11" s="218"/>
      <c r="R11" s="218"/>
      <c r="S11" s="218"/>
    </row>
    <row r="12" spans="1:19" s="16" customFormat="1" ht="18.75" x14ac:dyDescent="0.2">
      <c r="A12" s="305" t="s">
        <v>619</v>
      </c>
      <c r="B12" s="305"/>
      <c r="C12" s="305"/>
      <c r="D12" s="220"/>
      <c r="E12" s="220"/>
      <c r="F12" s="218"/>
      <c r="G12" s="218"/>
      <c r="H12" s="218"/>
      <c r="I12" s="218"/>
      <c r="J12" s="218"/>
      <c r="K12" s="218"/>
      <c r="L12" s="218"/>
      <c r="M12" s="218"/>
      <c r="N12" s="218"/>
      <c r="O12" s="218"/>
      <c r="P12" s="218"/>
      <c r="Q12" s="218"/>
      <c r="R12" s="218"/>
      <c r="S12" s="218"/>
    </row>
    <row r="13" spans="1:19" s="16" customFormat="1" ht="18.75" x14ac:dyDescent="0.2">
      <c r="A13" s="301" t="s">
        <v>8</v>
      </c>
      <c r="B13" s="301"/>
      <c r="C13" s="301"/>
      <c r="D13" s="221"/>
      <c r="E13" s="221"/>
      <c r="F13" s="218"/>
      <c r="G13" s="218"/>
      <c r="H13" s="218"/>
      <c r="I13" s="218"/>
      <c r="J13" s="218"/>
      <c r="K13" s="218"/>
      <c r="L13" s="218"/>
      <c r="M13" s="218"/>
      <c r="N13" s="218"/>
      <c r="O13" s="218"/>
      <c r="P13" s="218"/>
      <c r="Q13" s="218"/>
      <c r="R13" s="218"/>
      <c r="S13" s="218"/>
    </row>
    <row r="14" spans="1:19" s="222"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row>
    <row r="15" spans="1:19" s="223" customFormat="1" ht="27.75" customHeight="1" x14ac:dyDescent="0.2">
      <c r="A15" s="306" t="s">
        <v>631</v>
      </c>
      <c r="B15" s="306"/>
      <c r="C15" s="306"/>
      <c r="D15" s="220"/>
      <c r="E15" s="220"/>
      <c r="F15" s="220"/>
      <c r="G15" s="220"/>
      <c r="H15" s="220"/>
      <c r="I15" s="220"/>
      <c r="J15" s="220"/>
      <c r="K15" s="220"/>
      <c r="L15" s="220"/>
      <c r="M15" s="220"/>
      <c r="N15" s="220"/>
      <c r="O15" s="220"/>
      <c r="P15" s="220"/>
      <c r="Q15" s="220"/>
      <c r="R15" s="220"/>
      <c r="S15" s="220"/>
    </row>
    <row r="16" spans="1:19" s="223" customFormat="1" ht="15" customHeight="1" x14ac:dyDescent="0.2">
      <c r="A16" s="301" t="s">
        <v>7</v>
      </c>
      <c r="B16" s="301"/>
      <c r="C16" s="301"/>
      <c r="D16" s="221"/>
      <c r="E16" s="221"/>
      <c r="F16" s="221"/>
      <c r="G16" s="221"/>
      <c r="H16" s="221"/>
      <c r="I16" s="221"/>
      <c r="J16" s="221"/>
      <c r="K16" s="221"/>
      <c r="L16" s="221"/>
      <c r="M16" s="221"/>
      <c r="N16" s="221"/>
      <c r="O16" s="221"/>
      <c r="P16" s="221"/>
      <c r="Q16" s="221"/>
      <c r="R16" s="221"/>
      <c r="S16" s="221"/>
    </row>
    <row r="17" spans="1:19" s="223" customFormat="1" ht="15" customHeight="1" x14ac:dyDescent="0.2">
      <c r="A17" s="224"/>
      <c r="B17" s="224"/>
      <c r="C17" s="224"/>
      <c r="D17" s="224"/>
      <c r="E17" s="224"/>
      <c r="F17" s="224"/>
      <c r="G17" s="224"/>
      <c r="H17" s="224"/>
      <c r="I17" s="224"/>
      <c r="J17" s="224"/>
      <c r="K17" s="224"/>
      <c r="L17" s="224"/>
      <c r="M17" s="224"/>
      <c r="N17" s="224"/>
      <c r="O17" s="224"/>
      <c r="P17" s="224"/>
    </row>
    <row r="18" spans="1:19" s="223" customFormat="1" ht="15" customHeight="1" x14ac:dyDescent="0.2">
      <c r="A18" s="302" t="s">
        <v>509</v>
      </c>
      <c r="B18" s="303"/>
      <c r="C18" s="303"/>
      <c r="D18" s="225"/>
      <c r="E18" s="225"/>
      <c r="F18" s="225"/>
      <c r="G18" s="225"/>
      <c r="H18" s="225"/>
      <c r="I18" s="225"/>
      <c r="J18" s="225"/>
      <c r="K18" s="225"/>
      <c r="L18" s="225"/>
      <c r="M18" s="225"/>
      <c r="N18" s="225"/>
      <c r="O18" s="225"/>
      <c r="P18" s="225"/>
      <c r="Q18" s="225"/>
      <c r="R18" s="225"/>
      <c r="S18" s="225"/>
    </row>
    <row r="19" spans="1:19" s="223" customFormat="1" ht="15" customHeight="1" x14ac:dyDescent="0.2">
      <c r="A19" s="221"/>
      <c r="B19" s="221"/>
      <c r="C19" s="221"/>
      <c r="D19" s="221"/>
      <c r="E19" s="221"/>
      <c r="F19" s="224"/>
      <c r="G19" s="224"/>
      <c r="H19" s="224"/>
      <c r="I19" s="224"/>
      <c r="J19" s="224"/>
      <c r="K19" s="224"/>
      <c r="L19" s="224"/>
      <c r="M19" s="224"/>
      <c r="N19" s="224"/>
      <c r="O19" s="224"/>
      <c r="P19" s="224"/>
    </row>
    <row r="20" spans="1:19" s="223" customFormat="1" ht="39.75" customHeight="1" x14ac:dyDescent="0.2">
      <c r="A20" s="226" t="s">
        <v>6</v>
      </c>
      <c r="B20" s="227" t="s">
        <v>68</v>
      </c>
      <c r="C20" s="161" t="s">
        <v>67</v>
      </c>
      <c r="D20" s="228"/>
      <c r="E20" s="228"/>
      <c r="F20" s="213"/>
      <c r="G20" s="213"/>
      <c r="H20" s="213"/>
      <c r="I20" s="213"/>
      <c r="J20" s="213"/>
      <c r="K20" s="213"/>
      <c r="L20" s="213"/>
      <c r="M20" s="213"/>
      <c r="N20" s="213"/>
      <c r="O20" s="213"/>
      <c r="P20" s="213"/>
      <c r="Q20" s="229"/>
      <c r="R20" s="229"/>
      <c r="S20" s="229"/>
    </row>
    <row r="21" spans="1:19" s="223" customFormat="1" ht="16.5" customHeight="1" x14ac:dyDescent="0.2">
      <c r="A21" s="161">
        <v>1</v>
      </c>
      <c r="B21" s="227">
        <v>2</v>
      </c>
      <c r="C21" s="161">
        <v>3</v>
      </c>
      <c r="D21" s="228"/>
      <c r="E21" s="228"/>
      <c r="F21" s="213"/>
      <c r="G21" s="213"/>
      <c r="H21" s="213"/>
      <c r="I21" s="213"/>
      <c r="J21" s="213"/>
      <c r="K21" s="213"/>
      <c r="L21" s="213"/>
      <c r="M21" s="213"/>
      <c r="N21" s="213"/>
      <c r="O21" s="213"/>
      <c r="P21" s="213"/>
      <c r="Q21" s="229"/>
      <c r="R21" s="229"/>
      <c r="S21" s="229"/>
    </row>
    <row r="22" spans="1:19" s="223" customFormat="1" ht="39" customHeight="1" x14ac:dyDescent="0.2">
      <c r="A22" s="28" t="s">
        <v>66</v>
      </c>
      <c r="B22" s="230" t="s">
        <v>345</v>
      </c>
      <c r="C22" s="161" t="s">
        <v>527</v>
      </c>
      <c r="D22" s="228"/>
      <c r="E22" s="228"/>
      <c r="F22" s="213"/>
      <c r="G22" s="213"/>
      <c r="H22" s="213"/>
      <c r="I22" s="213"/>
      <c r="J22" s="213"/>
      <c r="K22" s="213"/>
      <c r="L22" s="213"/>
      <c r="M22" s="213"/>
      <c r="N22" s="213"/>
      <c r="O22" s="213"/>
      <c r="P22" s="213"/>
      <c r="Q22" s="229"/>
      <c r="R22" s="229"/>
      <c r="S22" s="229"/>
    </row>
    <row r="23" spans="1:19" s="223" customFormat="1" ht="41.25" customHeight="1" x14ac:dyDescent="0.2">
      <c r="A23" s="28" t="s">
        <v>64</v>
      </c>
      <c r="B23" s="35" t="s">
        <v>65</v>
      </c>
      <c r="C23" s="250" t="s">
        <v>528</v>
      </c>
      <c r="D23" s="228"/>
      <c r="E23" s="228"/>
      <c r="F23" s="213"/>
      <c r="G23" s="213"/>
      <c r="H23" s="213"/>
      <c r="I23" s="213"/>
      <c r="J23" s="213"/>
      <c r="K23" s="213"/>
      <c r="L23" s="213"/>
      <c r="M23" s="213"/>
      <c r="N23" s="213"/>
      <c r="O23" s="213"/>
      <c r="P23" s="213"/>
      <c r="Q23" s="229"/>
      <c r="R23" s="229"/>
      <c r="S23" s="229"/>
    </row>
    <row r="24" spans="1:19" s="223" customFormat="1" ht="24" customHeight="1" x14ac:dyDescent="0.2">
      <c r="A24" s="297"/>
      <c r="B24" s="298"/>
      <c r="C24" s="299"/>
      <c r="D24" s="228"/>
      <c r="E24" s="228"/>
      <c r="F24" s="213"/>
      <c r="G24" s="213"/>
      <c r="H24" s="213"/>
      <c r="I24" s="213"/>
      <c r="J24" s="213"/>
      <c r="K24" s="213"/>
      <c r="L24" s="213"/>
      <c r="M24" s="213"/>
      <c r="N24" s="213"/>
      <c r="O24" s="213"/>
      <c r="P24" s="213"/>
      <c r="Q24" s="229"/>
      <c r="R24" s="229"/>
      <c r="S24" s="229"/>
    </row>
    <row r="25" spans="1:19" s="223" customFormat="1" ht="58.5" customHeight="1" x14ac:dyDescent="0.2">
      <c r="A25" s="28" t="s">
        <v>63</v>
      </c>
      <c r="B25" s="149" t="s">
        <v>456</v>
      </c>
      <c r="C25" s="161" t="s">
        <v>562</v>
      </c>
      <c r="D25" s="228"/>
      <c r="E25" s="213"/>
      <c r="F25" s="213"/>
      <c r="G25" s="213"/>
      <c r="H25" s="213"/>
      <c r="I25" s="213"/>
      <c r="J25" s="213"/>
      <c r="K25" s="213"/>
      <c r="L25" s="213"/>
      <c r="M25" s="213"/>
      <c r="N25" s="213"/>
      <c r="O25" s="213"/>
      <c r="P25" s="229"/>
      <c r="Q25" s="229"/>
      <c r="R25" s="229"/>
      <c r="S25" s="229"/>
    </row>
    <row r="26" spans="1:19" s="223" customFormat="1" ht="42.75" customHeight="1" x14ac:dyDescent="0.2">
      <c r="A26" s="28" t="s">
        <v>62</v>
      </c>
      <c r="B26" s="149" t="s">
        <v>76</v>
      </c>
      <c r="C26" s="161" t="s">
        <v>559</v>
      </c>
      <c r="D26" s="228"/>
      <c r="E26" s="213"/>
      <c r="F26" s="213"/>
      <c r="G26" s="213"/>
      <c r="H26" s="213"/>
      <c r="I26" s="213"/>
      <c r="J26" s="213"/>
      <c r="K26" s="213"/>
      <c r="L26" s="213"/>
      <c r="M26" s="213"/>
      <c r="N26" s="213"/>
      <c r="O26" s="213"/>
      <c r="P26" s="229"/>
      <c r="Q26" s="229"/>
      <c r="R26" s="229"/>
      <c r="S26" s="229"/>
    </row>
    <row r="27" spans="1:19" s="223" customFormat="1" ht="51.75" customHeight="1" x14ac:dyDescent="0.2">
      <c r="A27" s="28" t="s">
        <v>60</v>
      </c>
      <c r="B27" s="149" t="s">
        <v>75</v>
      </c>
      <c r="C27" s="251" t="s">
        <v>621</v>
      </c>
      <c r="D27" s="228"/>
      <c r="E27" s="213"/>
      <c r="F27" s="213"/>
      <c r="G27" s="213"/>
      <c r="H27" s="213"/>
      <c r="I27" s="213"/>
      <c r="J27" s="213"/>
      <c r="K27" s="213"/>
      <c r="L27" s="213"/>
      <c r="M27" s="213"/>
      <c r="N27" s="213"/>
      <c r="O27" s="213"/>
      <c r="P27" s="229"/>
      <c r="Q27" s="229"/>
      <c r="R27" s="229"/>
      <c r="S27" s="229"/>
    </row>
    <row r="28" spans="1:19" s="223" customFormat="1" ht="42.75" customHeight="1" x14ac:dyDescent="0.2">
      <c r="A28" s="28" t="s">
        <v>59</v>
      </c>
      <c r="B28" s="149" t="s">
        <v>457</v>
      </c>
      <c r="C28" s="161" t="s">
        <v>530</v>
      </c>
      <c r="D28" s="228"/>
      <c r="E28" s="213"/>
      <c r="F28" s="213"/>
      <c r="G28" s="213"/>
      <c r="H28" s="213"/>
      <c r="I28" s="213"/>
      <c r="J28" s="213"/>
      <c r="K28" s="213"/>
      <c r="L28" s="213"/>
      <c r="M28" s="213"/>
      <c r="N28" s="213"/>
      <c r="O28" s="213"/>
      <c r="P28" s="229"/>
      <c r="Q28" s="229"/>
      <c r="R28" s="229"/>
      <c r="S28" s="229"/>
    </row>
    <row r="29" spans="1:19" s="223" customFormat="1" ht="51.75" customHeight="1" x14ac:dyDescent="0.2">
      <c r="A29" s="28" t="s">
        <v>57</v>
      </c>
      <c r="B29" s="149" t="s">
        <v>458</v>
      </c>
      <c r="C29" s="161" t="s">
        <v>530</v>
      </c>
      <c r="D29" s="228"/>
      <c r="E29" s="213"/>
      <c r="F29" s="213"/>
      <c r="G29" s="213"/>
      <c r="H29" s="213"/>
      <c r="I29" s="213"/>
      <c r="J29" s="213"/>
      <c r="K29" s="213"/>
      <c r="L29" s="213"/>
      <c r="M29" s="213"/>
      <c r="N29" s="213"/>
      <c r="O29" s="213"/>
      <c r="P29" s="229"/>
      <c r="Q29" s="229"/>
      <c r="R29" s="229"/>
      <c r="S29" s="229"/>
    </row>
    <row r="30" spans="1:19" s="223" customFormat="1" ht="51.75" customHeight="1" x14ac:dyDescent="0.2">
      <c r="A30" s="28" t="s">
        <v>55</v>
      </c>
      <c r="B30" s="149" t="s">
        <v>459</v>
      </c>
      <c r="C30" s="161" t="s">
        <v>530</v>
      </c>
      <c r="D30" s="228"/>
      <c r="E30" s="213"/>
      <c r="F30" s="213"/>
      <c r="G30" s="213"/>
      <c r="H30" s="213"/>
      <c r="I30" s="213"/>
      <c r="J30" s="213"/>
      <c r="K30" s="213"/>
      <c r="L30" s="213"/>
      <c r="M30" s="213"/>
      <c r="N30" s="213"/>
      <c r="O30" s="213"/>
      <c r="P30" s="229"/>
      <c r="Q30" s="229"/>
      <c r="R30" s="229"/>
      <c r="S30" s="229"/>
    </row>
    <row r="31" spans="1:19" s="223" customFormat="1" ht="51.75" customHeight="1" x14ac:dyDescent="0.2">
      <c r="A31" s="28" t="s">
        <v>74</v>
      </c>
      <c r="B31" s="149" t="s">
        <v>460</v>
      </c>
      <c r="C31" s="161" t="s">
        <v>530</v>
      </c>
      <c r="D31" s="228"/>
      <c r="E31" s="213"/>
      <c r="F31" s="213"/>
      <c r="G31" s="213"/>
      <c r="H31" s="213"/>
      <c r="I31" s="213"/>
      <c r="J31" s="213"/>
      <c r="K31" s="213"/>
      <c r="L31" s="213"/>
      <c r="M31" s="213"/>
      <c r="N31" s="213"/>
      <c r="O31" s="213"/>
      <c r="P31" s="229"/>
      <c r="Q31" s="229"/>
      <c r="R31" s="229"/>
      <c r="S31" s="229"/>
    </row>
    <row r="32" spans="1:19" s="223" customFormat="1" ht="51.75" customHeight="1" x14ac:dyDescent="0.2">
      <c r="A32" s="28" t="s">
        <v>72</v>
      </c>
      <c r="B32" s="149" t="s">
        <v>461</v>
      </c>
      <c r="C32" s="161" t="s">
        <v>530</v>
      </c>
      <c r="D32" s="228"/>
      <c r="E32" s="213"/>
      <c r="F32" s="213"/>
      <c r="G32" s="213"/>
      <c r="H32" s="213"/>
      <c r="I32" s="213"/>
      <c r="J32" s="213"/>
      <c r="K32" s="213"/>
      <c r="L32" s="213"/>
      <c r="M32" s="213"/>
      <c r="N32" s="213"/>
      <c r="O32" s="213"/>
      <c r="P32" s="229"/>
      <c r="Q32" s="229"/>
      <c r="R32" s="229"/>
      <c r="S32" s="229"/>
    </row>
    <row r="33" spans="1:19" s="223" customFormat="1" ht="101.25" customHeight="1" x14ac:dyDescent="0.2">
      <c r="A33" s="28" t="s">
        <v>71</v>
      </c>
      <c r="B33" s="149" t="s">
        <v>462</v>
      </c>
      <c r="C33" s="161" t="s">
        <v>560</v>
      </c>
      <c r="D33" s="228"/>
      <c r="E33" s="213"/>
      <c r="F33" s="213"/>
      <c r="G33" s="213"/>
      <c r="H33" s="213"/>
      <c r="I33" s="213"/>
      <c r="J33" s="213"/>
      <c r="K33" s="213"/>
      <c r="L33" s="213"/>
      <c r="M33" s="213"/>
      <c r="N33" s="213"/>
      <c r="O33" s="213"/>
      <c r="P33" s="229"/>
      <c r="Q33" s="229"/>
      <c r="R33" s="229"/>
      <c r="S33" s="229"/>
    </row>
    <row r="34" spans="1:19" ht="111" customHeight="1" x14ac:dyDescent="0.25">
      <c r="A34" s="28" t="s">
        <v>478</v>
      </c>
      <c r="B34" s="149" t="s">
        <v>463</v>
      </c>
      <c r="C34" s="161" t="s">
        <v>530</v>
      </c>
      <c r="D34" s="231"/>
      <c r="E34" s="231"/>
      <c r="F34" s="231"/>
      <c r="G34" s="231"/>
      <c r="H34" s="231"/>
      <c r="I34" s="231"/>
      <c r="J34" s="231"/>
      <c r="K34" s="231"/>
      <c r="L34" s="231"/>
      <c r="M34" s="231"/>
      <c r="N34" s="231"/>
      <c r="O34" s="231"/>
      <c r="P34" s="231"/>
      <c r="Q34" s="231"/>
      <c r="R34" s="231"/>
      <c r="S34" s="231"/>
    </row>
    <row r="35" spans="1:19" ht="58.5" customHeight="1" x14ac:dyDescent="0.25">
      <c r="A35" s="28" t="s">
        <v>466</v>
      </c>
      <c r="B35" s="149" t="s">
        <v>73</v>
      </c>
      <c r="C35" s="161" t="s">
        <v>530</v>
      </c>
      <c r="D35" s="231"/>
      <c r="E35" s="231"/>
      <c r="F35" s="231"/>
      <c r="G35" s="231"/>
      <c r="H35" s="231"/>
      <c r="I35" s="231"/>
      <c r="J35" s="231"/>
      <c r="K35" s="231"/>
      <c r="L35" s="231"/>
      <c r="M35" s="231"/>
      <c r="N35" s="231"/>
      <c r="O35" s="231"/>
      <c r="P35" s="231"/>
      <c r="Q35" s="231"/>
      <c r="R35" s="231"/>
      <c r="S35" s="231"/>
    </row>
    <row r="36" spans="1:19" ht="51.75" customHeight="1" x14ac:dyDescent="0.25">
      <c r="A36" s="28" t="s">
        <v>479</v>
      </c>
      <c r="B36" s="149" t="s">
        <v>464</v>
      </c>
      <c r="C36" s="161" t="s">
        <v>530</v>
      </c>
      <c r="D36" s="231"/>
      <c r="E36" s="231"/>
      <c r="F36" s="231"/>
      <c r="G36" s="231"/>
      <c r="H36" s="231"/>
      <c r="I36" s="231"/>
      <c r="J36" s="231"/>
      <c r="K36" s="231"/>
      <c r="L36" s="231"/>
      <c r="M36" s="231"/>
      <c r="N36" s="231"/>
      <c r="O36" s="231"/>
      <c r="P36" s="231"/>
      <c r="Q36" s="231"/>
      <c r="R36" s="231"/>
      <c r="S36" s="231"/>
    </row>
    <row r="37" spans="1:19" ht="43.5" customHeight="1" x14ac:dyDescent="0.25">
      <c r="A37" s="28" t="s">
        <v>467</v>
      </c>
      <c r="B37" s="149" t="s">
        <v>465</v>
      </c>
      <c r="C37" s="161" t="s">
        <v>371</v>
      </c>
      <c r="D37" s="231"/>
      <c r="E37" s="231"/>
      <c r="F37" s="231"/>
      <c r="G37" s="231"/>
      <c r="H37" s="231"/>
      <c r="I37" s="231"/>
      <c r="J37" s="231"/>
      <c r="K37" s="231"/>
      <c r="L37" s="231"/>
      <c r="M37" s="231"/>
      <c r="N37" s="231"/>
      <c r="O37" s="231"/>
      <c r="P37" s="231"/>
      <c r="Q37" s="231"/>
      <c r="R37" s="231"/>
      <c r="S37" s="231"/>
    </row>
    <row r="38" spans="1:19" ht="43.5" customHeight="1" x14ac:dyDescent="0.25">
      <c r="A38" s="28" t="s">
        <v>480</v>
      </c>
      <c r="B38" s="149" t="s">
        <v>239</v>
      </c>
      <c r="C38" s="161" t="s">
        <v>530</v>
      </c>
      <c r="D38" s="231"/>
      <c r="E38" s="231"/>
      <c r="F38" s="231"/>
      <c r="G38" s="231"/>
      <c r="H38" s="231"/>
      <c r="I38" s="231"/>
      <c r="J38" s="231"/>
      <c r="K38" s="231"/>
      <c r="L38" s="231"/>
      <c r="M38" s="231"/>
      <c r="N38" s="231"/>
      <c r="O38" s="231"/>
      <c r="P38" s="231"/>
      <c r="Q38" s="231"/>
      <c r="R38" s="231"/>
      <c r="S38" s="231"/>
    </row>
    <row r="39" spans="1:19" ht="23.25" customHeight="1" x14ac:dyDescent="0.25">
      <c r="A39" s="297"/>
      <c r="B39" s="298"/>
      <c r="C39" s="299"/>
      <c r="D39" s="231"/>
      <c r="E39" s="231"/>
      <c r="F39" s="231"/>
      <c r="G39" s="231"/>
      <c r="H39" s="231"/>
      <c r="I39" s="231"/>
      <c r="J39" s="231"/>
      <c r="K39" s="231"/>
      <c r="L39" s="231"/>
      <c r="M39" s="231"/>
      <c r="N39" s="231"/>
      <c r="O39" s="231"/>
      <c r="P39" s="231"/>
      <c r="Q39" s="231"/>
      <c r="R39" s="231"/>
      <c r="S39" s="231"/>
    </row>
    <row r="40" spans="1:19" ht="63" x14ac:dyDescent="0.25">
      <c r="A40" s="28" t="s">
        <v>468</v>
      </c>
      <c r="B40" s="149" t="s">
        <v>522</v>
      </c>
      <c r="C40" s="161" t="str">
        <f>CONCATENATE((ROUND(C48,2))," ","млн. руб.")</f>
        <v>46,59 млн. руб.</v>
      </c>
      <c r="D40" s="231"/>
      <c r="E40" s="231"/>
      <c r="F40" s="231"/>
      <c r="G40" s="231"/>
      <c r="H40" s="231"/>
      <c r="I40" s="231"/>
      <c r="J40" s="231"/>
      <c r="K40" s="231"/>
      <c r="L40" s="231"/>
      <c r="M40" s="231"/>
      <c r="N40" s="231"/>
      <c r="O40" s="231"/>
      <c r="P40" s="231"/>
      <c r="Q40" s="231"/>
      <c r="R40" s="231"/>
      <c r="S40" s="231"/>
    </row>
    <row r="41" spans="1:19" ht="105.75" customHeight="1" x14ac:dyDescent="0.25">
      <c r="A41" s="28" t="s">
        <v>481</v>
      </c>
      <c r="B41" s="149" t="s">
        <v>504</v>
      </c>
      <c r="C41" s="161" t="s">
        <v>561</v>
      </c>
      <c r="D41" s="231"/>
      <c r="E41" s="231"/>
      <c r="F41" s="231"/>
      <c r="G41" s="231"/>
      <c r="H41" s="231"/>
      <c r="I41" s="231"/>
      <c r="J41" s="231"/>
      <c r="K41" s="231"/>
      <c r="L41" s="231"/>
      <c r="M41" s="231"/>
      <c r="N41" s="231"/>
      <c r="O41" s="231"/>
      <c r="P41" s="231"/>
      <c r="Q41" s="231"/>
      <c r="R41" s="231"/>
      <c r="S41" s="231"/>
    </row>
    <row r="42" spans="1:19" ht="83.25" customHeight="1" x14ac:dyDescent="0.25">
      <c r="A42" s="28" t="s">
        <v>469</v>
      </c>
      <c r="B42" s="149" t="s">
        <v>519</v>
      </c>
      <c r="C42" s="161" t="s">
        <v>561</v>
      </c>
      <c r="D42" s="231"/>
      <c r="E42" s="231"/>
      <c r="F42" s="231"/>
      <c r="G42" s="231"/>
      <c r="H42" s="231"/>
      <c r="I42" s="231"/>
      <c r="J42" s="231"/>
      <c r="K42" s="231"/>
      <c r="L42" s="231"/>
      <c r="M42" s="231"/>
      <c r="N42" s="231"/>
      <c r="O42" s="231"/>
      <c r="P42" s="231"/>
      <c r="Q42" s="231"/>
      <c r="R42" s="231"/>
      <c r="S42" s="231"/>
    </row>
    <row r="43" spans="1:19" ht="186" customHeight="1" x14ac:dyDescent="0.25">
      <c r="A43" s="28" t="s">
        <v>484</v>
      </c>
      <c r="B43" s="149" t="s">
        <v>485</v>
      </c>
      <c r="C43" s="161" t="s">
        <v>561</v>
      </c>
      <c r="D43" s="231"/>
      <c r="E43" s="231"/>
      <c r="F43" s="231"/>
      <c r="G43" s="231"/>
      <c r="H43" s="231"/>
      <c r="I43" s="231"/>
      <c r="J43" s="231"/>
      <c r="K43" s="231"/>
      <c r="L43" s="231"/>
      <c r="M43" s="231"/>
      <c r="N43" s="231"/>
      <c r="O43" s="231"/>
      <c r="P43" s="231"/>
      <c r="Q43" s="231"/>
      <c r="R43" s="231"/>
      <c r="S43" s="231"/>
    </row>
    <row r="44" spans="1:19" ht="111" customHeight="1" x14ac:dyDescent="0.25">
      <c r="A44" s="28" t="s">
        <v>470</v>
      </c>
      <c r="B44" s="149" t="s">
        <v>510</v>
      </c>
      <c r="C44" s="161" t="s">
        <v>562</v>
      </c>
      <c r="D44" s="231"/>
      <c r="E44" s="231"/>
      <c r="F44" s="231"/>
      <c r="G44" s="231"/>
      <c r="H44" s="231"/>
      <c r="I44" s="231"/>
      <c r="J44" s="231"/>
      <c r="K44" s="231"/>
      <c r="L44" s="231"/>
      <c r="M44" s="231"/>
      <c r="N44" s="231"/>
      <c r="O44" s="231"/>
      <c r="P44" s="231"/>
      <c r="Q44" s="231"/>
      <c r="R44" s="231"/>
      <c r="S44" s="231"/>
    </row>
    <row r="45" spans="1:19" ht="120" customHeight="1" x14ac:dyDescent="0.25">
      <c r="A45" s="28" t="s">
        <v>505</v>
      </c>
      <c r="B45" s="149" t="s">
        <v>511</v>
      </c>
      <c r="C45" s="161" t="s">
        <v>562</v>
      </c>
      <c r="D45" s="231"/>
      <c r="E45" s="231"/>
      <c r="F45" s="231"/>
      <c r="G45" s="231"/>
      <c r="H45" s="231"/>
      <c r="I45" s="231"/>
      <c r="J45" s="231"/>
      <c r="K45" s="231"/>
      <c r="L45" s="231"/>
      <c r="M45" s="231"/>
      <c r="N45" s="231"/>
      <c r="O45" s="231"/>
      <c r="P45" s="231"/>
      <c r="Q45" s="231"/>
      <c r="R45" s="231"/>
      <c r="S45" s="231"/>
    </row>
    <row r="46" spans="1:19" ht="101.25" customHeight="1" x14ac:dyDescent="0.25">
      <c r="A46" s="28" t="s">
        <v>471</v>
      </c>
      <c r="B46" s="149" t="s">
        <v>512</v>
      </c>
      <c r="C46" s="161" t="s">
        <v>562</v>
      </c>
      <c r="D46" s="231"/>
      <c r="E46" s="231"/>
      <c r="F46" s="231"/>
      <c r="G46" s="231"/>
      <c r="H46" s="231"/>
      <c r="I46" s="231"/>
      <c r="J46" s="231"/>
      <c r="K46" s="231"/>
      <c r="L46" s="231"/>
      <c r="M46" s="231"/>
      <c r="N46" s="231"/>
      <c r="O46" s="231"/>
      <c r="P46" s="231"/>
      <c r="Q46" s="231"/>
      <c r="R46" s="231"/>
      <c r="S46" s="231"/>
    </row>
    <row r="47" spans="1:19" ht="18.75" customHeight="1" x14ac:dyDescent="0.25">
      <c r="A47" s="297"/>
      <c r="B47" s="298"/>
      <c r="C47" s="299"/>
      <c r="D47" s="231"/>
      <c r="E47" s="231"/>
      <c r="F47" s="231"/>
      <c r="G47" s="231"/>
      <c r="H47" s="231"/>
      <c r="I47" s="231"/>
      <c r="J47" s="231"/>
      <c r="K47" s="231"/>
      <c r="L47" s="231"/>
      <c r="M47" s="231"/>
      <c r="N47" s="231"/>
      <c r="O47" s="231"/>
      <c r="P47" s="231"/>
      <c r="Q47" s="231"/>
      <c r="R47" s="231"/>
      <c r="S47" s="231"/>
    </row>
    <row r="48" spans="1:19" ht="75.75" customHeight="1" x14ac:dyDescent="0.25">
      <c r="A48" s="28" t="s">
        <v>506</v>
      </c>
      <c r="B48" s="149" t="s">
        <v>520</v>
      </c>
      <c r="C48" s="265">
        <f>'6.2. Паспорт фин осв ввод'!AC24</f>
        <v>46.592850664427992</v>
      </c>
      <c r="D48" s="231"/>
      <c r="E48" s="231"/>
      <c r="F48" s="231"/>
      <c r="G48" s="231"/>
      <c r="H48" s="231"/>
      <c r="I48" s="231"/>
      <c r="J48" s="231"/>
      <c r="K48" s="231"/>
      <c r="L48" s="231"/>
      <c r="M48" s="231"/>
      <c r="N48" s="231"/>
      <c r="O48" s="231"/>
      <c r="P48" s="231"/>
      <c r="Q48" s="231"/>
      <c r="R48" s="231"/>
      <c r="S48" s="231"/>
    </row>
    <row r="49" spans="1:19" ht="71.25" customHeight="1" x14ac:dyDescent="0.25">
      <c r="A49" s="28" t="s">
        <v>472</v>
      </c>
      <c r="B49" s="149" t="s">
        <v>521</v>
      </c>
      <c r="C49" s="265">
        <f>'6.2. Паспорт фин осв ввод'!AC30</f>
        <v>39.082320389441676</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M_TP2100.PR.0045</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Модернизация диспетчерского пункта ОДС филиала АО "Россети Тюмень" Урайские ЭС</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483</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6</v>
      </c>
      <c r="B19" s="307" t="s">
        <v>109</v>
      </c>
      <c r="C19" s="310"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2" t="s">
        <v>475</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9" t="s">
        <v>373</v>
      </c>
      <c r="R20" s="40" t="s">
        <v>374</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M_TP2100.PR.0045</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Модернизация диспетчерского пункта ОДС филиала АО "Россети Тюмень" Урайские ЭС</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32" t="s">
        <v>488</v>
      </c>
      <c r="B19" s="332"/>
      <c r="C19" s="332"/>
      <c r="D19" s="332"/>
      <c r="E19" s="332"/>
      <c r="F19" s="332"/>
      <c r="G19" s="332"/>
      <c r="H19" s="332"/>
      <c r="I19" s="332"/>
      <c r="J19" s="332"/>
      <c r="K19" s="332"/>
      <c r="L19" s="332"/>
      <c r="M19" s="332"/>
      <c r="N19" s="332"/>
      <c r="O19" s="332"/>
      <c r="P19" s="332"/>
      <c r="Q19" s="332"/>
      <c r="R19" s="332"/>
      <c r="S19" s="332"/>
      <c r="T19" s="332"/>
    </row>
    <row r="20" spans="1:20" s="56"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92" t="s">
        <v>124</v>
      </c>
      <c r="R22" s="92" t="s">
        <v>487</v>
      </c>
      <c r="S22" s="92" t="s">
        <v>123</v>
      </c>
      <c r="T22" s="92" t="s">
        <v>122</v>
      </c>
    </row>
    <row r="23" spans="1:20" ht="51.75" customHeight="1" x14ac:dyDescent="0.25">
      <c r="A23" s="328"/>
      <c r="B23" s="150" t="s">
        <v>120</v>
      </c>
      <c r="C23" s="150" t="s">
        <v>121</v>
      </c>
      <c r="D23" s="324"/>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5" customFormat="1" x14ac:dyDescent="0.25">
      <c r="A25" s="238"/>
      <c r="B25" s="239"/>
      <c r="C25" s="239"/>
      <c r="D25" s="240"/>
      <c r="E25" s="239"/>
      <c r="F25" s="239"/>
      <c r="G25" s="239"/>
      <c r="H25" s="239"/>
      <c r="I25" s="239"/>
      <c r="J25" s="241"/>
      <c r="K25" s="242"/>
      <c r="L25" s="241"/>
      <c r="M25" s="243"/>
      <c r="N25" s="243"/>
      <c r="O25" s="243"/>
      <c r="P25" s="241"/>
      <c r="Q25" s="244"/>
      <c r="R25" s="242"/>
      <c r="S25" s="242"/>
      <c r="T25" s="242"/>
    </row>
    <row r="26" spans="1:20" s="245" customFormat="1" x14ac:dyDescent="0.25">
      <c r="A26" s="238"/>
      <c r="B26" s="239"/>
      <c r="C26" s="239"/>
      <c r="D26" s="246"/>
      <c r="E26" s="239"/>
      <c r="F26" s="239"/>
      <c r="G26" s="239"/>
      <c r="H26" s="239"/>
      <c r="I26" s="239"/>
      <c r="J26" s="241"/>
      <c r="K26" s="242"/>
      <c r="L26" s="241"/>
      <c r="M26" s="243"/>
      <c r="N26" s="243"/>
      <c r="O26" s="243"/>
      <c r="P26" s="241"/>
      <c r="Q26" s="244"/>
      <c r="R26" s="242"/>
      <c r="S26" s="242"/>
      <c r="T26" s="242"/>
    </row>
    <row r="27" spans="1:20" s="56" customFormat="1" x14ac:dyDescent="0.25">
      <c r="A27" s="60"/>
      <c r="B27" s="58"/>
      <c r="C27" s="58"/>
      <c r="D27" s="168"/>
      <c r="E27" s="58"/>
      <c r="F27" s="58"/>
      <c r="G27" s="58"/>
      <c r="H27" s="58"/>
      <c r="I27" s="58"/>
      <c r="J27" s="57"/>
      <c r="K27" s="57"/>
      <c r="L27" s="57"/>
      <c r="M27" s="59"/>
      <c r="N27" s="59"/>
      <c r="O27" s="59"/>
      <c r="P27" s="57"/>
      <c r="Q27" s="153"/>
      <c r="R27" s="58"/>
      <c r="S27" s="153"/>
      <c r="T27" s="58"/>
    </row>
    <row r="28" spans="1:20" s="56" customFormat="1" x14ac:dyDescent="0.25">
      <c r="A28" s="60"/>
      <c r="B28" s="58"/>
      <c r="C28" s="58"/>
      <c r="D28" s="168"/>
      <c r="E28" s="58"/>
      <c r="F28" s="58"/>
      <c r="G28" s="58"/>
      <c r="H28" s="58"/>
      <c r="I28" s="58"/>
      <c r="J28" s="57"/>
      <c r="K28" s="57"/>
      <c r="L28" s="57"/>
      <c r="M28" s="59"/>
      <c r="N28" s="59"/>
      <c r="O28" s="59"/>
      <c r="P28" s="57"/>
      <c r="Q28" s="153"/>
      <c r="R28" s="58"/>
      <c r="S28" s="153"/>
      <c r="T28" s="58"/>
    </row>
    <row r="29" spans="1:20" s="56" customFormat="1" x14ac:dyDescent="0.25">
      <c r="A29" s="60"/>
      <c r="B29" s="58"/>
      <c r="C29" s="58"/>
      <c r="D29" s="168"/>
      <c r="E29" s="58"/>
      <c r="F29" s="58"/>
      <c r="G29" s="58"/>
      <c r="H29" s="58"/>
      <c r="I29" s="58"/>
      <c r="J29" s="57"/>
      <c r="K29" s="57"/>
      <c r="L29" s="57"/>
      <c r="M29" s="59"/>
      <c r="N29" s="59"/>
      <c r="O29" s="59"/>
      <c r="P29" s="57"/>
      <c r="Q29" s="153"/>
      <c r="R29" s="58"/>
      <c r="S29" s="153"/>
      <c r="T29" s="58"/>
    </row>
    <row r="30" spans="1:20" s="56" customFormat="1" x14ac:dyDescent="0.25">
      <c r="A30" s="60"/>
      <c r="B30" s="58"/>
      <c r="C30" s="58"/>
      <c r="D30" s="168"/>
      <c r="E30" s="58"/>
      <c r="F30" s="58"/>
      <c r="G30" s="58"/>
      <c r="H30" s="58"/>
      <c r="I30" s="58"/>
      <c r="J30" s="57"/>
      <c r="K30" s="57"/>
      <c r="L30" s="57"/>
      <c r="M30" s="59"/>
      <c r="N30" s="59"/>
      <c r="O30" s="59"/>
      <c r="P30" s="57"/>
      <c r="Q30" s="153"/>
      <c r="R30" s="58"/>
      <c r="S30" s="153"/>
      <c r="T30" s="58"/>
    </row>
    <row r="31" spans="1:20" s="56" customFormat="1" x14ac:dyDescent="0.25">
      <c r="A31" s="60"/>
      <c r="B31" s="58"/>
      <c r="C31" s="58"/>
      <c r="D31" s="168"/>
      <c r="E31" s="58"/>
      <c r="F31" s="58"/>
      <c r="G31" s="58"/>
      <c r="H31" s="58"/>
      <c r="I31" s="58"/>
      <c r="J31" s="57"/>
      <c r="K31" s="57"/>
      <c r="L31" s="57"/>
      <c r="M31" s="59"/>
      <c r="N31" s="59"/>
      <c r="O31" s="59"/>
      <c r="P31" s="57"/>
      <c r="Q31" s="153"/>
      <c r="R31" s="58"/>
      <c r="S31" s="153"/>
      <c r="T31" s="58"/>
    </row>
    <row r="32" spans="1:20" x14ac:dyDescent="0.25">
      <c r="A32" s="60"/>
      <c r="B32" s="58"/>
      <c r="C32" s="58"/>
      <c r="D32" s="168"/>
      <c r="E32" s="58"/>
      <c r="F32" s="58"/>
      <c r="G32" s="58"/>
      <c r="H32" s="58"/>
      <c r="I32" s="58"/>
      <c r="J32" s="57"/>
      <c r="K32" s="57"/>
      <c r="L32" s="57"/>
      <c r="M32" s="59"/>
      <c r="N32" s="160"/>
      <c r="O32" s="160"/>
      <c r="P32" s="160"/>
      <c r="Q32" s="160"/>
      <c r="R32" s="160"/>
      <c r="S32" s="160"/>
      <c r="T32" s="160"/>
    </row>
    <row r="33" spans="1:113" x14ac:dyDescent="0.25">
      <c r="A33" s="60"/>
      <c r="B33" s="58"/>
      <c r="C33" s="58"/>
      <c r="D33" s="168"/>
      <c r="E33" s="58"/>
      <c r="F33" s="58"/>
      <c r="G33" s="58"/>
      <c r="H33" s="58"/>
      <c r="I33" s="58"/>
      <c r="J33" s="57"/>
      <c r="K33" s="57"/>
      <c r="L33" s="57"/>
      <c r="M33" s="59"/>
      <c r="N33" s="160"/>
      <c r="O33" s="160"/>
      <c r="P33" s="160"/>
      <c r="Q33" s="160"/>
      <c r="R33" s="160"/>
      <c r="S33" s="160"/>
      <c r="T33" s="16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8" t="s">
        <v>523</v>
      </c>
      <c r="C36" s="318"/>
      <c r="D36" s="318"/>
      <c r="E36" s="318"/>
      <c r="F36" s="318"/>
      <c r="G36" s="318"/>
      <c r="H36" s="318"/>
      <c r="I36" s="318"/>
      <c r="J36" s="318"/>
      <c r="K36" s="318"/>
      <c r="L36" s="318"/>
      <c r="M36" s="318"/>
      <c r="N36" s="318"/>
      <c r="O36" s="318"/>
      <c r="P36" s="318"/>
      <c r="Q36" s="318"/>
      <c r="R36" s="318"/>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M_TP2100.PR.0045</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Модернизация диспетчерского пункта ОДС филиала АО "Россети Тюмень" Урайские ЭС</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490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6" customFormat="1" ht="21" customHeight="1" x14ac:dyDescent="0.25"/>
    <row r="21" spans="1:27" ht="15.75" customHeight="1" x14ac:dyDescent="0.25">
      <c r="A21" s="334" t="s">
        <v>6</v>
      </c>
      <c r="B21" s="337" t="s">
        <v>497</v>
      </c>
      <c r="C21" s="338"/>
      <c r="D21" s="337" t="s">
        <v>499</v>
      </c>
      <c r="E21" s="338"/>
      <c r="F21" s="329" t="s">
        <v>103</v>
      </c>
      <c r="G21" s="331"/>
      <c r="H21" s="331"/>
      <c r="I21" s="330"/>
      <c r="J21" s="334" t="s">
        <v>500</v>
      </c>
      <c r="K21" s="337" t="s">
        <v>501</v>
      </c>
      <c r="L21" s="338"/>
      <c r="M21" s="337" t="s">
        <v>502</v>
      </c>
      <c r="N21" s="338"/>
      <c r="O21" s="337" t="s">
        <v>489</v>
      </c>
      <c r="P21" s="338"/>
      <c r="Q21" s="337" t="s">
        <v>136</v>
      </c>
      <c r="R21" s="338"/>
      <c r="S21" s="334" t="s">
        <v>135</v>
      </c>
      <c r="T21" s="334" t="s">
        <v>503</v>
      </c>
      <c r="U21" s="334" t="s">
        <v>498</v>
      </c>
      <c r="V21" s="337" t="s">
        <v>134</v>
      </c>
      <c r="W21" s="338"/>
      <c r="X21" s="329" t="s">
        <v>126</v>
      </c>
      <c r="Y21" s="331"/>
      <c r="Z21" s="329" t="s">
        <v>125</v>
      </c>
      <c r="AA21" s="331"/>
    </row>
    <row r="22" spans="1:27" ht="216" customHeight="1" x14ac:dyDescent="0.25">
      <c r="A22" s="335"/>
      <c r="B22" s="339"/>
      <c r="C22" s="340"/>
      <c r="D22" s="339"/>
      <c r="E22" s="340"/>
      <c r="F22" s="329" t="s">
        <v>133</v>
      </c>
      <c r="G22" s="330"/>
      <c r="H22" s="329" t="s">
        <v>132</v>
      </c>
      <c r="I22" s="330"/>
      <c r="J22" s="336"/>
      <c r="K22" s="339"/>
      <c r="L22" s="340"/>
      <c r="M22" s="339"/>
      <c r="N22" s="340"/>
      <c r="O22" s="339"/>
      <c r="P22" s="340"/>
      <c r="Q22" s="339"/>
      <c r="R22" s="340"/>
      <c r="S22" s="336"/>
      <c r="T22" s="336"/>
      <c r="U22" s="336"/>
      <c r="V22" s="339"/>
      <c r="W22" s="340"/>
      <c r="X22" s="92" t="s">
        <v>124</v>
      </c>
      <c r="Y22" s="92" t="s">
        <v>487</v>
      </c>
      <c r="Z22" s="92" t="s">
        <v>123</v>
      </c>
      <c r="AA22" s="92" t="s">
        <v>122</v>
      </c>
    </row>
    <row r="23" spans="1:27" ht="60" customHeight="1" x14ac:dyDescent="0.25">
      <c r="A23" s="336"/>
      <c r="B23" s="148" t="s">
        <v>120</v>
      </c>
      <c r="C23" s="148"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M_TP2100.PR.0045</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Модернизация диспетчерского пункта ОДС филиала АО "Россети Тюмень" Урайские ЭС</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233"/>
      <c r="F17" s="233"/>
      <c r="G17" s="233"/>
      <c r="H17" s="4"/>
      <c r="I17" s="4"/>
      <c r="J17" s="4"/>
      <c r="K17" s="4"/>
      <c r="L17" s="4"/>
      <c r="M17" s="4"/>
      <c r="N17" s="4"/>
      <c r="O17" s="4"/>
      <c r="P17" s="4"/>
      <c r="Q17" s="4"/>
      <c r="R17" s="4"/>
    </row>
    <row r="18" spans="1:21" s="3" customFormat="1" ht="27.75" customHeight="1" x14ac:dyDescent="0.2">
      <c r="A18" s="316" t="s">
        <v>482</v>
      </c>
      <c r="B18" s="316"/>
      <c r="C18" s="316"/>
      <c r="D18" s="7"/>
      <c r="E18" s="233"/>
      <c r="F18" s="233"/>
      <c r="G18" s="233"/>
      <c r="H18" s="7"/>
      <c r="I18" s="7"/>
      <c r="J18" s="7"/>
      <c r="K18" s="7"/>
      <c r="L18" s="7"/>
      <c r="M18" s="7"/>
      <c r="N18" s="7"/>
      <c r="O18" s="7"/>
      <c r="P18" s="7"/>
      <c r="Q18" s="7"/>
      <c r="R18" s="7"/>
      <c r="S18" s="7"/>
      <c r="T18" s="7"/>
      <c r="U18" s="7"/>
    </row>
    <row r="19" spans="1:21" s="3" customFormat="1" ht="15" customHeight="1" x14ac:dyDescent="0.2">
      <c r="A19" s="6"/>
      <c r="B19" s="6"/>
      <c r="C19" s="6"/>
      <c r="D19" s="6"/>
      <c r="E19" s="233"/>
      <c r="F19" s="233"/>
      <c r="G19" s="233"/>
      <c r="H19" s="4"/>
      <c r="I19" s="4"/>
      <c r="J19" s="4"/>
      <c r="K19" s="4"/>
      <c r="L19" s="4"/>
      <c r="M19" s="4"/>
      <c r="N19" s="4"/>
      <c r="O19" s="4"/>
      <c r="P19" s="4"/>
      <c r="Q19" s="4"/>
      <c r="R19" s="4"/>
    </row>
    <row r="20" spans="1:21" s="3" customFormat="1" ht="39.75" customHeight="1" x14ac:dyDescent="0.2">
      <c r="A20" s="29" t="s">
        <v>6</v>
      </c>
      <c r="B20" s="37" t="s">
        <v>68</v>
      </c>
      <c r="C20" s="36" t="s">
        <v>67</v>
      </c>
      <c r="D20" s="33"/>
      <c r="E20" s="233"/>
      <c r="F20" s="233"/>
      <c r="G20" s="2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3"/>
      <c r="F21" s="233"/>
      <c r="G21" s="233"/>
      <c r="H21" s="32"/>
      <c r="I21" s="32"/>
      <c r="J21" s="32"/>
      <c r="K21" s="32"/>
      <c r="L21" s="32"/>
      <c r="M21" s="32"/>
      <c r="N21" s="32"/>
      <c r="O21" s="32"/>
      <c r="P21" s="32"/>
      <c r="Q21" s="32"/>
      <c r="R21" s="32"/>
      <c r="S21" s="31"/>
      <c r="T21" s="31"/>
      <c r="U21" s="31"/>
    </row>
    <row r="22" spans="1:21" s="3" customFormat="1" ht="78.75" x14ac:dyDescent="0.2">
      <c r="A22" s="28" t="s">
        <v>66</v>
      </c>
      <c r="B22" s="34" t="s">
        <v>495</v>
      </c>
      <c r="C22" s="249" t="s">
        <v>615</v>
      </c>
      <c r="D22" s="33"/>
      <c r="E22" s="233"/>
      <c r="F22" s="233"/>
      <c r="G22" s="233"/>
      <c r="H22" s="32"/>
      <c r="I22" s="32"/>
      <c r="J22" s="32"/>
      <c r="K22" s="32"/>
      <c r="L22" s="32"/>
      <c r="M22" s="32"/>
      <c r="N22" s="32"/>
      <c r="O22" s="32"/>
      <c r="P22" s="32"/>
      <c r="Q22" s="31"/>
      <c r="R22" s="31"/>
      <c r="S22" s="31"/>
      <c r="T22" s="31"/>
      <c r="U22" s="31"/>
    </row>
    <row r="23" spans="1:21" ht="236.25" x14ac:dyDescent="0.25">
      <c r="A23" s="28" t="s">
        <v>64</v>
      </c>
      <c r="B23" s="30" t="s">
        <v>61</v>
      </c>
      <c r="C23" s="249" t="s">
        <v>617</v>
      </c>
      <c r="D23" s="27"/>
      <c r="E23" s="233"/>
      <c r="F23" s="233"/>
      <c r="G23" s="233"/>
      <c r="H23" s="27"/>
      <c r="I23" s="27"/>
      <c r="J23" s="27"/>
      <c r="K23" s="27"/>
      <c r="L23" s="27"/>
      <c r="M23" s="27"/>
      <c r="N23" s="27"/>
      <c r="O23" s="27"/>
      <c r="P23" s="27"/>
      <c r="Q23" s="27"/>
      <c r="R23" s="27"/>
      <c r="S23" s="27"/>
      <c r="T23" s="27"/>
      <c r="U23" s="27"/>
    </row>
    <row r="24" spans="1:21" ht="171" customHeight="1" x14ac:dyDescent="0.25">
      <c r="A24" s="28" t="s">
        <v>63</v>
      </c>
      <c r="B24" s="30" t="s">
        <v>515</v>
      </c>
      <c r="C24" s="249" t="s">
        <v>624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26"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26" t="s">
        <v>531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496</v>
      </c>
      <c r="C27" s="22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45"/>
      <c r="AB6" s="14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45"/>
      <c r="AB7" s="14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6"/>
      <c r="AB8" s="146"/>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47"/>
      <c r="AB9" s="14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45"/>
      <c r="AB10" s="145"/>
    </row>
    <row r="11" spans="1:28" ht="15.75" x14ac:dyDescent="0.25">
      <c r="A11" s="309" t="str">
        <f>'1. паспорт местоположение'!A12:C12</f>
        <v>M_TP2100.PR.0045</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6"/>
      <c r="AB11" s="146"/>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47"/>
      <c r="AB12" s="14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Модернизация диспетчерского пункта ОДС филиала АО "Россети Тюмень" Урайские ЭС</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6"/>
      <c r="AB14" s="14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47"/>
      <c r="AB15" s="14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56"/>
      <c r="AB16" s="156"/>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56"/>
      <c r="AB17" s="156"/>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56"/>
      <c r="AB18" s="156"/>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56"/>
      <c r="AB19" s="156"/>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7"/>
      <c r="AB20" s="157"/>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7"/>
      <c r="AB21" s="157"/>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8"/>
      <c r="AB22" s="158"/>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9">
        <v>11</v>
      </c>
      <c r="L25" s="90">
        <v>12</v>
      </c>
      <c r="M25" s="159">
        <v>13</v>
      </c>
      <c r="N25" s="90">
        <v>14</v>
      </c>
      <c r="O25" s="159">
        <v>15</v>
      </c>
      <c r="P25" s="90">
        <v>16</v>
      </c>
      <c r="Q25" s="159">
        <v>17</v>
      </c>
      <c r="R25" s="90">
        <v>18</v>
      </c>
      <c r="S25" s="159">
        <v>19</v>
      </c>
      <c r="T25" s="90">
        <v>20</v>
      </c>
      <c r="U25" s="159">
        <v>21</v>
      </c>
      <c r="V25" s="90">
        <v>22</v>
      </c>
      <c r="W25" s="159">
        <v>23</v>
      </c>
      <c r="X25" s="90">
        <v>24</v>
      </c>
      <c r="Y25" s="159">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M_TP2100.PR.0045</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Модернизация диспетчерского пункта ОДС филиала АО "Россети Тюмень" Урайские ЭС</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9" t="s">
        <v>87</v>
      </c>
      <c r="F19" s="350"/>
      <c r="G19" s="350"/>
      <c r="H19" s="350"/>
      <c r="I19" s="351"/>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69"/>
      <c r="B8" s="169"/>
      <c r="C8" s="169"/>
      <c r="D8" s="169"/>
      <c r="E8" s="169"/>
      <c r="F8" s="169"/>
      <c r="G8" s="169"/>
      <c r="H8" s="169"/>
      <c r="I8" s="169"/>
      <c r="J8" s="169"/>
      <c r="K8" s="169"/>
      <c r="L8" s="145"/>
      <c r="M8" s="145"/>
      <c r="N8" s="145"/>
      <c r="O8" s="145"/>
      <c r="P8" s="145"/>
      <c r="Q8" s="145"/>
      <c r="R8" s="145"/>
      <c r="S8" s="145"/>
      <c r="T8" s="145"/>
      <c r="U8" s="145"/>
      <c r="V8" s="145"/>
      <c r="W8" s="145"/>
      <c r="X8" s="145"/>
      <c r="Y8" s="145"/>
    </row>
    <row r="9" spans="1:44"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69"/>
      <c r="B11" s="169"/>
      <c r="C11" s="169"/>
      <c r="D11" s="169"/>
      <c r="E11" s="169"/>
      <c r="F11" s="169"/>
      <c r="G11" s="169"/>
      <c r="H11" s="169"/>
      <c r="I11" s="169"/>
      <c r="J11" s="169"/>
      <c r="K11" s="169"/>
      <c r="L11" s="145"/>
      <c r="M11" s="145"/>
      <c r="N11" s="145"/>
      <c r="O11" s="145"/>
      <c r="P11" s="145"/>
      <c r="Q11" s="145"/>
      <c r="R11" s="145"/>
      <c r="S11" s="145"/>
      <c r="T11" s="145"/>
      <c r="U11" s="145"/>
      <c r="V11" s="145"/>
      <c r="W11" s="145"/>
      <c r="X11" s="145"/>
      <c r="Y11" s="145"/>
    </row>
    <row r="12" spans="1:44" s="12" customFormat="1" ht="18.75" customHeight="1" x14ac:dyDescent="0.2">
      <c r="A12" s="309" t="str">
        <f>'1. паспорт местоположение'!A12:C12</f>
        <v>M_TP2100.PR.0045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1" t="str">
        <f>'1. паспорт местоположение'!A15:C15</f>
        <v>Модернизация диспетчерского пункта ОДС филиала АО "Россети Тюмень" Урайские ЭС</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32" t="s">
        <v>492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73"/>
      <c r="AP19" s="173"/>
      <c r="AQ19" s="173"/>
      <c r="AR19" s="38"/>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53" t="s">
        <v>343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5"/>
      <c r="AN24" s="175"/>
      <c r="AO24" s="176"/>
      <c r="AP24" s="176"/>
      <c r="AQ24" s="176"/>
      <c r="AR24" s="176"/>
      <c r="AS24" s="177"/>
    </row>
    <row r="25" spans="1:45" ht="12.75" customHeight="1" x14ac:dyDescent="0.25">
      <c r="A25" s="354" t="s">
        <v>536</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78"/>
      <c r="AN25" s="357" t="s">
        <v>342</v>
      </c>
      <c r="AO25" s="357"/>
      <c r="AP25" s="357"/>
      <c r="AQ25" s="358"/>
      <c r="AR25" s="358"/>
      <c r="AS25" s="177"/>
    </row>
    <row r="26" spans="1:45" ht="17.25" customHeight="1" x14ac:dyDescent="0.25">
      <c r="A26" s="374" t="s">
        <v>341</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178"/>
      <c r="AN26" s="377" t="s">
        <v>340</v>
      </c>
      <c r="AO26" s="378"/>
      <c r="AP26" s="379"/>
      <c r="AQ26" s="366"/>
      <c r="AR26" s="367"/>
      <c r="AS26" s="177"/>
    </row>
    <row r="27" spans="1:45" ht="17.25" customHeight="1" x14ac:dyDescent="0.25">
      <c r="A27" s="374" t="s">
        <v>339</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178"/>
      <c r="AN27" s="377" t="s">
        <v>338</v>
      </c>
      <c r="AO27" s="378"/>
      <c r="AP27" s="379"/>
      <c r="AQ27" s="366"/>
      <c r="AR27" s="367"/>
      <c r="AS27" s="177"/>
    </row>
    <row r="28" spans="1:45" ht="27.75" customHeight="1" thickBot="1" x14ac:dyDescent="0.3">
      <c r="A28" s="359" t="s">
        <v>337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78"/>
      <c r="AN28" s="363" t="s">
        <v>537</v>
      </c>
      <c r="AO28" s="364"/>
      <c r="AP28" s="365"/>
      <c r="AQ28" s="366"/>
      <c r="AR28" s="367"/>
      <c r="AS28" s="177"/>
    </row>
    <row r="29" spans="1:45" ht="17.25" customHeight="1" x14ac:dyDescent="0.25">
      <c r="A29" s="368" t="s">
        <v>336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6"/>
      <c r="AL29" s="356"/>
      <c r="AM29" s="178"/>
      <c r="AN29" s="371"/>
      <c r="AO29" s="372"/>
      <c r="AP29" s="372"/>
      <c r="AQ29" s="366"/>
      <c r="AR29" s="373"/>
      <c r="AS29" s="177"/>
    </row>
    <row r="30" spans="1:45" ht="17.25" customHeight="1" x14ac:dyDescent="0.25">
      <c r="A30" s="374" t="s">
        <v>538</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178"/>
      <c r="AS30" s="177"/>
    </row>
    <row r="31" spans="1:45" ht="17.25" customHeight="1" x14ac:dyDescent="0.25">
      <c r="A31" s="374" t="s">
        <v>335</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178"/>
      <c r="AN31" s="178"/>
      <c r="AO31" s="179"/>
      <c r="AP31" s="179"/>
      <c r="AQ31" s="179"/>
      <c r="AR31" s="179"/>
      <c r="AS31" s="177"/>
    </row>
    <row r="32" spans="1:45" ht="17.25" customHeight="1" x14ac:dyDescent="0.25">
      <c r="A32" s="374" t="s">
        <v>314</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178"/>
      <c r="AN32" s="178"/>
      <c r="AO32" s="178"/>
      <c r="AP32" s="178"/>
      <c r="AQ32" s="178"/>
      <c r="AR32" s="178"/>
      <c r="AS32" s="177"/>
    </row>
    <row r="33" spans="1:45" ht="17.25" customHeight="1" x14ac:dyDescent="0.25">
      <c r="A33" s="374" t="s">
        <v>334</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80"/>
      <c r="AL33" s="380"/>
      <c r="AM33" s="178"/>
      <c r="AN33" s="178"/>
      <c r="AO33" s="178"/>
      <c r="AP33" s="178"/>
      <c r="AQ33" s="178"/>
      <c r="AR33" s="178"/>
      <c r="AS33" s="177"/>
    </row>
    <row r="34" spans="1:45" ht="17.25" customHeight="1" x14ac:dyDescent="0.25">
      <c r="A34" s="374" t="s">
        <v>333</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178"/>
      <c r="AN34" s="178"/>
      <c r="AO34" s="178"/>
      <c r="AP34" s="178"/>
      <c r="AQ34" s="178"/>
      <c r="AR34" s="178"/>
      <c r="AS34" s="177"/>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178"/>
      <c r="AN35" s="178"/>
      <c r="AO35" s="178"/>
      <c r="AP35" s="178"/>
      <c r="AQ35" s="178"/>
      <c r="AR35" s="178"/>
      <c r="AS35" s="177"/>
    </row>
    <row r="36" spans="1:45"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62"/>
      <c r="AL36" s="362"/>
      <c r="AM36" s="178"/>
      <c r="AN36" s="178"/>
      <c r="AO36" s="178"/>
      <c r="AP36" s="178"/>
      <c r="AQ36" s="178"/>
      <c r="AR36" s="178"/>
      <c r="AS36" s="17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78"/>
      <c r="AN37" s="178"/>
      <c r="AO37" s="178"/>
      <c r="AP37" s="178"/>
      <c r="AQ37" s="178"/>
      <c r="AR37" s="178"/>
      <c r="AS37" s="177"/>
    </row>
    <row r="38" spans="1:45" ht="17.25" customHeight="1" x14ac:dyDescent="0.25">
      <c r="A38" s="374" t="s">
        <v>332</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178"/>
      <c r="AN38" s="178"/>
      <c r="AO38" s="178"/>
      <c r="AP38" s="178"/>
      <c r="AQ38" s="178"/>
      <c r="AR38" s="178"/>
      <c r="AS38" s="177"/>
    </row>
    <row r="39" spans="1:45"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62"/>
      <c r="AL39" s="362"/>
      <c r="AM39" s="178"/>
      <c r="AN39" s="178"/>
      <c r="AO39" s="178"/>
      <c r="AP39" s="178"/>
      <c r="AQ39" s="178"/>
      <c r="AR39" s="178"/>
      <c r="AS39" s="177"/>
    </row>
    <row r="40" spans="1:45" ht="17.25" customHeight="1" x14ac:dyDescent="0.25">
      <c r="A40" s="354" t="s">
        <v>539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78"/>
      <c r="AN40" s="178"/>
      <c r="AO40" s="178"/>
      <c r="AP40" s="178"/>
      <c r="AQ40" s="178"/>
      <c r="AR40" s="178"/>
      <c r="AS40" s="177"/>
    </row>
    <row r="41" spans="1:45" ht="17.25" customHeight="1" x14ac:dyDescent="0.25">
      <c r="A41" s="374" t="s">
        <v>330</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178"/>
      <c r="AN41" s="178"/>
      <c r="AO41" s="178"/>
      <c r="AP41" s="178"/>
      <c r="AQ41" s="178"/>
      <c r="AR41" s="178"/>
      <c r="AS41" s="177"/>
    </row>
    <row r="42" spans="1:45" ht="17.25" customHeight="1" x14ac:dyDescent="0.25">
      <c r="A42" s="374" t="s">
        <v>329</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178"/>
      <c r="AN42" s="178"/>
      <c r="AO42" s="178"/>
      <c r="AP42" s="178"/>
      <c r="AQ42" s="178"/>
      <c r="AR42" s="178"/>
      <c r="AS42" s="177"/>
    </row>
    <row r="43" spans="1:45" ht="17.25" customHeight="1" x14ac:dyDescent="0.25">
      <c r="A43" s="374" t="s">
        <v>328</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178"/>
      <c r="AN43" s="178"/>
      <c r="AO43" s="178"/>
      <c r="AP43" s="178"/>
      <c r="AQ43" s="178"/>
      <c r="AR43" s="178"/>
      <c r="AS43" s="177"/>
    </row>
    <row r="44" spans="1:45" ht="17.25" customHeight="1" x14ac:dyDescent="0.25">
      <c r="A44" s="374" t="s">
        <v>327</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178"/>
      <c r="AN44" s="178"/>
      <c r="AO44" s="178"/>
      <c r="AP44" s="178"/>
      <c r="AQ44" s="178"/>
      <c r="AR44" s="178"/>
      <c r="AS44" s="177"/>
    </row>
    <row r="45" spans="1:45" ht="17.25" customHeight="1" x14ac:dyDescent="0.25">
      <c r="A45" s="374" t="s">
        <v>326</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178"/>
      <c r="AN45" s="178"/>
      <c r="AO45" s="178"/>
      <c r="AP45" s="178"/>
      <c r="AQ45" s="178"/>
      <c r="AR45" s="178"/>
      <c r="AS45" s="177"/>
    </row>
    <row r="46" spans="1:45" ht="17.25" customHeight="1" thickBot="1" x14ac:dyDescent="0.3">
      <c r="A46" s="383" t="s">
        <v>540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78"/>
      <c r="AN46" s="178"/>
      <c r="AO46" s="178"/>
      <c r="AP46" s="178"/>
      <c r="AQ46" s="178"/>
      <c r="AR46" s="178"/>
      <c r="AS46" s="177"/>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6" t="s">
        <v>5</v>
      </c>
      <c r="AL47" s="356"/>
      <c r="AM47" s="391" t="s">
        <v>541</v>
      </c>
      <c r="AN47" s="391"/>
      <c r="AO47" s="180" t="s">
        <v>542</v>
      </c>
      <c r="AP47" s="180" t="s">
        <v>543</v>
      </c>
      <c r="AQ47" s="177"/>
    </row>
    <row r="48" spans="1:45" ht="12" customHeight="1" x14ac:dyDescent="0.25">
      <c r="A48" s="374" t="s">
        <v>324</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181"/>
      <c r="AP48" s="181"/>
      <c r="AQ48" s="177"/>
    </row>
    <row r="49" spans="1:43" ht="12" customHeight="1" x14ac:dyDescent="0.25">
      <c r="A49" s="374" t="s">
        <v>323</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181"/>
      <c r="AP49" s="181"/>
      <c r="AQ49" s="177"/>
    </row>
    <row r="50" spans="1:43" ht="12" customHeight="1" thickBot="1" x14ac:dyDescent="0.3">
      <c r="A50" s="381" t="s">
        <v>544</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62"/>
      <c r="AL50" s="362"/>
      <c r="AM50" s="362"/>
      <c r="AN50" s="362"/>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541</v>
      </c>
      <c r="AN52" s="391"/>
      <c r="AO52" s="180" t="s">
        <v>542</v>
      </c>
      <c r="AP52" s="180" t="s">
        <v>543</v>
      </c>
      <c r="AQ52" s="177"/>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87"/>
      <c r="AP53" s="187"/>
      <c r="AQ53" s="177"/>
    </row>
    <row r="54" spans="1:43" ht="12" customHeight="1" x14ac:dyDescent="0.25">
      <c r="A54" s="374" t="s">
        <v>320</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181"/>
      <c r="AP54" s="181"/>
      <c r="AQ54" s="177"/>
    </row>
    <row r="55" spans="1:43" ht="12" customHeight="1" x14ac:dyDescent="0.25">
      <c r="A55" s="374" t="s">
        <v>319</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181"/>
      <c r="AP55" s="181"/>
      <c r="AQ55" s="177"/>
    </row>
    <row r="56" spans="1:43"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62"/>
      <c r="AL56" s="362"/>
      <c r="AM56" s="362"/>
      <c r="AN56" s="362"/>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9" t="s">
        <v>545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541</v>
      </c>
      <c r="AN58" s="391"/>
      <c r="AO58" s="180" t="s">
        <v>542</v>
      </c>
      <c r="AP58" s="180" t="s">
        <v>543</v>
      </c>
      <c r="AQ58" s="177"/>
    </row>
    <row r="59" spans="1:43" ht="12.75" customHeight="1" x14ac:dyDescent="0.25">
      <c r="A59" s="394" t="s">
        <v>317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90"/>
      <c r="AP59" s="190"/>
      <c r="AQ59" s="191"/>
    </row>
    <row r="60" spans="1:43" ht="12" customHeight="1" x14ac:dyDescent="0.25">
      <c r="A60" s="374" t="s">
        <v>316</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181"/>
      <c r="AP60" s="181"/>
      <c r="AQ60" s="177"/>
    </row>
    <row r="61" spans="1:43" ht="12" customHeight="1" x14ac:dyDescent="0.25">
      <c r="A61" s="374" t="s">
        <v>315</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181"/>
      <c r="AP61" s="181"/>
      <c r="AQ61" s="177"/>
    </row>
    <row r="62" spans="1:43" ht="12" customHeight="1" x14ac:dyDescent="0.25">
      <c r="A62" s="374" t="s">
        <v>314</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181"/>
      <c r="AP62" s="181"/>
      <c r="AQ62" s="177"/>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181"/>
      <c r="AP63" s="181"/>
      <c r="AQ63" s="177"/>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181"/>
      <c r="AP64" s="181"/>
      <c r="AQ64" s="177"/>
    </row>
    <row r="65" spans="1:43" ht="12" customHeight="1" x14ac:dyDescent="0.25">
      <c r="A65" s="374" t="s">
        <v>313</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181"/>
      <c r="AP65" s="181"/>
      <c r="AQ65" s="177"/>
    </row>
    <row r="66" spans="1:43" ht="27.75" customHeight="1" x14ac:dyDescent="0.25">
      <c r="A66" s="397" t="s">
        <v>546</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92"/>
      <c r="AP66" s="192"/>
      <c r="AQ66" s="191"/>
    </row>
    <row r="67" spans="1:43" ht="11.25" customHeight="1" x14ac:dyDescent="0.25">
      <c r="A67" s="374" t="s">
        <v>309</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181"/>
      <c r="AP67" s="181"/>
      <c r="AQ67" s="177"/>
    </row>
    <row r="68" spans="1:43" ht="25.5" customHeight="1" x14ac:dyDescent="0.25">
      <c r="A68" s="397" t="s">
        <v>547</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92"/>
      <c r="AP68" s="192"/>
      <c r="AQ68" s="191"/>
    </row>
    <row r="69" spans="1:43" ht="12" customHeight="1" x14ac:dyDescent="0.25">
      <c r="A69" s="374" t="s">
        <v>308</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181"/>
      <c r="AP69" s="181"/>
      <c r="AQ69" s="177"/>
    </row>
    <row r="70" spans="1:43" ht="12.75" customHeight="1" x14ac:dyDescent="0.25">
      <c r="A70" s="405" t="s">
        <v>312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192"/>
      <c r="AP70" s="192"/>
      <c r="AQ70" s="191"/>
    </row>
    <row r="71" spans="1:43" ht="12" customHeight="1" x14ac:dyDescent="0.25">
      <c r="A71" s="374" t="s">
        <v>307</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181"/>
      <c r="AP71" s="181"/>
      <c r="AQ71" s="177"/>
    </row>
    <row r="72" spans="1:43" ht="12.75" customHeight="1" thickBot="1" x14ac:dyDescent="0.3">
      <c r="A72" s="401" t="s">
        <v>311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541</v>
      </c>
      <c r="AN74" s="391"/>
      <c r="AO74" s="180" t="s">
        <v>542</v>
      </c>
      <c r="AP74" s="180" t="s">
        <v>543</v>
      </c>
      <c r="AQ74" s="177"/>
    </row>
    <row r="75" spans="1:43" ht="25.5" customHeight="1" x14ac:dyDescent="0.25">
      <c r="A75" s="397" t="s">
        <v>547</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194"/>
      <c r="AP75" s="194"/>
      <c r="AQ75" s="191"/>
    </row>
    <row r="76" spans="1:43" ht="12" customHeight="1" x14ac:dyDescent="0.25">
      <c r="A76" s="374" t="s">
        <v>309</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07"/>
      <c r="AN76" s="407"/>
      <c r="AO76" s="195"/>
      <c r="AP76" s="195"/>
      <c r="AQ76" s="177"/>
    </row>
    <row r="77" spans="1:43" ht="12" customHeight="1" x14ac:dyDescent="0.25">
      <c r="A77" s="374" t="s">
        <v>308</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07"/>
      <c r="AN77" s="407"/>
      <c r="AO77" s="195"/>
      <c r="AP77" s="195"/>
      <c r="AQ77" s="177"/>
    </row>
    <row r="78" spans="1:43" ht="12" customHeight="1" x14ac:dyDescent="0.25">
      <c r="A78" s="374" t="s">
        <v>307</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07"/>
      <c r="AN78" s="407"/>
      <c r="AO78" s="195"/>
      <c r="AP78" s="195"/>
      <c r="AQ78" s="177"/>
    </row>
    <row r="79" spans="1:43" ht="12" customHeight="1" x14ac:dyDescent="0.25">
      <c r="A79" s="374" t="s">
        <v>306</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07"/>
      <c r="AN79" s="407"/>
      <c r="AO79" s="195"/>
      <c r="AP79" s="195"/>
      <c r="AQ79" s="177"/>
    </row>
    <row r="80" spans="1:43" ht="12" customHeight="1" x14ac:dyDescent="0.25">
      <c r="A80" s="374" t="s">
        <v>305</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07"/>
      <c r="AN80" s="407"/>
      <c r="AO80" s="195"/>
      <c r="AP80" s="195"/>
      <c r="AQ80" s="177"/>
    </row>
    <row r="81" spans="1:45" ht="12.75" customHeight="1" x14ac:dyDescent="0.25">
      <c r="A81" s="374" t="s">
        <v>304</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07"/>
      <c r="AN81" s="407"/>
      <c r="AO81" s="195"/>
      <c r="AP81" s="195"/>
      <c r="AQ81" s="177"/>
    </row>
    <row r="82" spans="1:45" ht="12.75" customHeight="1" x14ac:dyDescent="0.25">
      <c r="A82" s="374" t="s">
        <v>303</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07"/>
      <c r="AN82" s="407"/>
      <c r="AO82" s="195"/>
      <c r="AP82" s="195"/>
      <c r="AQ82" s="177"/>
    </row>
    <row r="83" spans="1:45" ht="12" customHeight="1" x14ac:dyDescent="0.25">
      <c r="A83" s="405" t="s">
        <v>302</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194"/>
      <c r="AP83" s="194"/>
      <c r="AQ83" s="191"/>
    </row>
    <row r="84" spans="1:45" ht="12" customHeight="1" x14ac:dyDescent="0.25">
      <c r="A84" s="405" t="s">
        <v>548</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194"/>
      <c r="AP84" s="194"/>
      <c r="AQ84" s="191"/>
    </row>
    <row r="85" spans="1:45" ht="12" customHeight="1" x14ac:dyDescent="0.25">
      <c r="A85" s="374" t="s">
        <v>301</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07"/>
      <c r="AN85" s="407"/>
      <c r="AO85" s="195"/>
      <c r="AP85" s="195"/>
      <c r="AQ85" s="175"/>
    </row>
    <row r="86" spans="1:45" ht="27.75" customHeight="1" x14ac:dyDescent="0.25">
      <c r="A86" s="397" t="s">
        <v>549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194"/>
      <c r="AP86" s="194"/>
      <c r="AQ86" s="191"/>
    </row>
    <row r="87" spans="1:45" x14ac:dyDescent="0.25">
      <c r="A87" s="397" t="s">
        <v>550</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194"/>
      <c r="AP87" s="194"/>
      <c r="AQ87" s="191"/>
    </row>
    <row r="88" spans="1:45" ht="14.25" customHeight="1" x14ac:dyDescent="0.25">
      <c r="A88" s="409" t="s">
        <v>551</v>
      </c>
      <c r="B88" s="410"/>
      <c r="C88" s="410"/>
      <c r="D88" s="41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12"/>
      <c r="AL88" s="413"/>
      <c r="AM88" s="414"/>
      <c r="AN88" s="415"/>
      <c r="AO88" s="194"/>
      <c r="AP88" s="194"/>
      <c r="AQ88" s="191"/>
    </row>
    <row r="89" spans="1:45" x14ac:dyDescent="0.25">
      <c r="A89" s="409" t="s">
        <v>552</v>
      </c>
      <c r="B89" s="410"/>
      <c r="C89" s="410"/>
      <c r="D89" s="41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12"/>
      <c r="AL89" s="413"/>
      <c r="AM89" s="414"/>
      <c r="AN89" s="415"/>
      <c r="AO89" s="194"/>
      <c r="AP89" s="194"/>
      <c r="AQ89" s="175"/>
    </row>
    <row r="90" spans="1:45" ht="12" customHeight="1" thickBot="1" x14ac:dyDescent="0.3">
      <c r="A90" s="197" t="s">
        <v>553</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16"/>
      <c r="AL90" s="417"/>
      <c r="AM90" s="418"/>
      <c r="AN90" s="419"/>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554</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555</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556</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557</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558</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31"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2023 год</v>
      </c>
      <c r="B5" s="300"/>
      <c r="C5" s="300"/>
      <c r="D5" s="300"/>
      <c r="E5" s="300"/>
      <c r="F5" s="300"/>
      <c r="G5" s="300"/>
      <c r="H5" s="300"/>
      <c r="I5" s="300"/>
      <c r="J5" s="300"/>
      <c r="K5" s="300"/>
      <c r="L5" s="30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3" t="s">
        <v>9</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tr">
        <f>'5. анализ эконом эфф'!A12:AR12</f>
        <v>M_TP2100.PR.0045</v>
      </c>
      <c r="B12" s="309"/>
      <c r="C12" s="309"/>
      <c r="D12" s="309"/>
      <c r="E12" s="309"/>
      <c r="F12" s="309"/>
      <c r="G12" s="309"/>
      <c r="H12" s="309"/>
      <c r="I12" s="309"/>
      <c r="J12" s="309"/>
      <c r="K12" s="309"/>
      <c r="L12" s="309"/>
    </row>
    <row r="13" spans="1:44" x14ac:dyDescent="0.25">
      <c r="A13" s="313" t="s">
        <v>8</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43.5" customHeight="1" x14ac:dyDescent="0.25">
      <c r="A15" s="341" t="str">
        <f>'5. анализ эконом эфф'!A15:AR15</f>
        <v>Модернизация диспетчерского пункта ОДС филиала АО "Россети Тюмень" Урайские ЭС</v>
      </c>
      <c r="B15" s="341"/>
      <c r="C15" s="341"/>
      <c r="D15" s="341"/>
      <c r="E15" s="341"/>
      <c r="F15" s="341"/>
      <c r="G15" s="341"/>
      <c r="H15" s="341"/>
      <c r="I15" s="341"/>
      <c r="J15" s="341"/>
      <c r="K15" s="341"/>
      <c r="L15" s="341"/>
    </row>
    <row r="16" spans="1:44" x14ac:dyDescent="0.25">
      <c r="A16" s="313" t="s">
        <v>7</v>
      </c>
      <c r="B16" s="313"/>
      <c r="C16" s="313"/>
      <c r="D16" s="313"/>
      <c r="E16" s="313"/>
      <c r="F16" s="313"/>
      <c r="G16" s="313"/>
      <c r="H16" s="313"/>
      <c r="I16" s="313"/>
      <c r="J16" s="313"/>
      <c r="K16" s="313"/>
      <c r="L16" s="313"/>
    </row>
    <row r="17" spans="1:12" ht="15.75" customHeight="1" x14ac:dyDescent="0.25">
      <c r="L17" s="208"/>
    </row>
    <row r="18" spans="1:12" x14ac:dyDescent="0.25">
      <c r="K18" s="80"/>
    </row>
    <row r="19" spans="1:12" ht="15.75" customHeight="1" x14ac:dyDescent="0.25">
      <c r="A19" s="420" t="s">
        <v>493</v>
      </c>
      <c r="B19" s="420"/>
      <c r="C19" s="420"/>
      <c r="D19" s="420"/>
      <c r="E19" s="420"/>
      <c r="F19" s="420"/>
      <c r="G19" s="420"/>
      <c r="H19" s="420"/>
      <c r="I19" s="420"/>
      <c r="J19" s="420"/>
      <c r="K19" s="420"/>
      <c r="L19" s="420"/>
    </row>
    <row r="20" spans="1:12" x14ac:dyDescent="0.25">
      <c r="A20" s="210"/>
      <c r="B20" s="210"/>
      <c r="C20" s="63"/>
      <c r="D20" s="63"/>
      <c r="E20" s="79"/>
      <c r="F20" s="79"/>
      <c r="G20" s="79"/>
      <c r="H20" s="79"/>
      <c r="I20" s="79"/>
      <c r="J20" s="79"/>
      <c r="K20" s="79"/>
      <c r="L20" s="79"/>
    </row>
    <row r="21" spans="1:12" ht="28.5" customHeight="1" x14ac:dyDescent="0.25">
      <c r="A21" s="425" t="s">
        <v>229</v>
      </c>
      <c r="B21" s="425" t="s">
        <v>228</v>
      </c>
      <c r="C21" s="426" t="s">
        <v>424</v>
      </c>
      <c r="D21" s="426"/>
      <c r="E21" s="426"/>
      <c r="F21" s="426"/>
      <c r="G21" s="426"/>
      <c r="H21" s="426"/>
      <c r="I21" s="427" t="s">
        <v>227</v>
      </c>
      <c r="J21" s="428" t="s">
        <v>426</v>
      </c>
      <c r="K21" s="425" t="s">
        <v>226</v>
      </c>
      <c r="L21" s="421" t="s">
        <v>425</v>
      </c>
    </row>
    <row r="22" spans="1:12" ht="58.5" customHeight="1" x14ac:dyDescent="0.25">
      <c r="A22" s="425"/>
      <c r="B22" s="425"/>
      <c r="C22" s="422" t="s">
        <v>3</v>
      </c>
      <c r="D22" s="422"/>
      <c r="E22" s="134"/>
      <c r="F22" s="135"/>
      <c r="G22" s="423" t="s">
        <v>2</v>
      </c>
      <c r="H22" s="424"/>
      <c r="I22" s="427"/>
      <c r="J22" s="429"/>
      <c r="K22" s="425"/>
      <c r="L22" s="421"/>
    </row>
    <row r="23" spans="1:12" ht="47.25" x14ac:dyDescent="0.25">
      <c r="A23" s="425"/>
      <c r="B23" s="425"/>
      <c r="C23" s="78" t="s">
        <v>225</v>
      </c>
      <c r="D23" s="78" t="s">
        <v>224</v>
      </c>
      <c r="E23" s="78" t="s">
        <v>225</v>
      </c>
      <c r="F23" s="78" t="s">
        <v>224</v>
      </c>
      <c r="G23" s="78" t="s">
        <v>225</v>
      </c>
      <c r="H23" s="78" t="s">
        <v>224</v>
      </c>
      <c r="I23" s="427"/>
      <c r="J23" s="430"/>
      <c r="K23" s="425"/>
      <c r="L23" s="421"/>
    </row>
    <row r="24" spans="1:12" x14ac:dyDescent="0.25">
      <c r="A24" s="209">
        <v>1</v>
      </c>
      <c r="B24" s="209">
        <v>2</v>
      </c>
      <c r="C24" s="78">
        <v>3</v>
      </c>
      <c r="D24" s="78">
        <v>4</v>
      </c>
      <c r="E24" s="78">
        <v>5</v>
      </c>
      <c r="F24" s="78">
        <v>6</v>
      </c>
      <c r="G24" s="78">
        <v>7</v>
      </c>
      <c r="H24" s="78">
        <v>8</v>
      </c>
      <c r="I24" s="78">
        <v>9</v>
      </c>
      <c r="J24" s="78">
        <v>10</v>
      </c>
      <c r="K24" s="78">
        <v>11</v>
      </c>
      <c r="L24" s="78">
        <v>12</v>
      </c>
    </row>
    <row r="25" spans="1:12" ht="31.5" customHeight="1" x14ac:dyDescent="0.25">
      <c r="A25" s="73">
        <v>1</v>
      </c>
      <c r="B25" s="74" t="s">
        <v>223</v>
      </c>
      <c r="C25" s="262"/>
      <c r="D25" s="248"/>
      <c r="E25" s="76"/>
      <c r="F25" s="76"/>
      <c r="G25" s="76"/>
      <c r="H25" s="76"/>
      <c r="I25" s="76"/>
      <c r="J25" s="76"/>
      <c r="K25" s="71"/>
      <c r="L25" s="88"/>
    </row>
    <row r="26" spans="1:12" ht="21.75" customHeight="1" x14ac:dyDescent="0.25">
      <c r="A26" s="73" t="s">
        <v>222</v>
      </c>
      <c r="B26" s="77" t="s">
        <v>431</v>
      </c>
      <c r="C26" s="263" t="s">
        <v>530</v>
      </c>
      <c r="D26" s="263"/>
      <c r="E26" s="76"/>
      <c r="F26" s="76"/>
      <c r="G26" s="162" t="s">
        <v>530</v>
      </c>
      <c r="H26" s="76"/>
      <c r="I26" s="76"/>
      <c r="J26" s="76"/>
      <c r="K26" s="71"/>
      <c r="L26" s="71"/>
    </row>
    <row r="27" spans="1:12" s="64" customFormat="1" ht="39" customHeight="1" x14ac:dyDescent="0.25">
      <c r="A27" s="73" t="s">
        <v>221</v>
      </c>
      <c r="B27" s="77" t="s">
        <v>433</v>
      </c>
      <c r="C27" s="263" t="s">
        <v>530</v>
      </c>
      <c r="D27" s="263"/>
      <c r="E27" s="76"/>
      <c r="F27" s="76"/>
      <c r="G27" s="162" t="s">
        <v>530</v>
      </c>
      <c r="H27" s="76"/>
      <c r="I27" s="76"/>
      <c r="J27" s="76"/>
      <c r="K27" s="71"/>
      <c r="L27" s="71"/>
    </row>
    <row r="28" spans="1:12" s="64" customFormat="1" ht="70.5" customHeight="1" x14ac:dyDescent="0.25">
      <c r="A28" s="73" t="s">
        <v>432</v>
      </c>
      <c r="B28" s="77" t="s">
        <v>437</v>
      </c>
      <c r="C28" s="263" t="s">
        <v>530</v>
      </c>
      <c r="D28" s="263"/>
      <c r="E28" s="76"/>
      <c r="F28" s="76"/>
      <c r="G28" s="162" t="s">
        <v>530</v>
      </c>
      <c r="H28" s="76"/>
      <c r="I28" s="163"/>
      <c r="J28" s="163"/>
      <c r="K28" s="71"/>
      <c r="L28" s="71"/>
    </row>
    <row r="29" spans="1:12" s="64" customFormat="1" ht="54" customHeight="1" x14ac:dyDescent="0.25">
      <c r="A29" s="73" t="s">
        <v>220</v>
      </c>
      <c r="B29" s="77" t="s">
        <v>436</v>
      </c>
      <c r="C29" s="263" t="s">
        <v>530</v>
      </c>
      <c r="D29" s="263"/>
      <c r="E29" s="76"/>
      <c r="F29" s="76"/>
      <c r="G29" s="162" t="s">
        <v>530</v>
      </c>
      <c r="H29" s="76"/>
      <c r="I29" s="163"/>
      <c r="J29" s="163"/>
      <c r="K29" s="71"/>
      <c r="L29" s="71"/>
    </row>
    <row r="30" spans="1:12" s="64" customFormat="1" ht="42" customHeight="1" x14ac:dyDescent="0.25">
      <c r="A30" s="73" t="s">
        <v>219</v>
      </c>
      <c r="B30" s="77" t="s">
        <v>438</v>
      </c>
      <c r="C30" s="263" t="s">
        <v>530</v>
      </c>
      <c r="D30" s="263"/>
      <c r="E30" s="76"/>
      <c r="F30" s="76"/>
      <c r="G30" s="162" t="s">
        <v>530</v>
      </c>
      <c r="H30" s="76"/>
      <c r="I30" s="165"/>
      <c r="J30" s="165"/>
      <c r="K30" s="71"/>
      <c r="L30" s="71"/>
    </row>
    <row r="31" spans="1:12" s="64" customFormat="1" ht="37.5" customHeight="1" x14ac:dyDescent="0.25">
      <c r="A31" s="73" t="s">
        <v>218</v>
      </c>
      <c r="B31" s="72" t="s">
        <v>434</v>
      </c>
      <c r="C31" s="283">
        <v>45270</v>
      </c>
      <c r="D31" s="283">
        <v>45280</v>
      </c>
      <c r="E31" s="284"/>
      <c r="F31" s="284"/>
      <c r="G31" s="285">
        <v>45017</v>
      </c>
      <c r="H31" s="285">
        <v>45046</v>
      </c>
      <c r="I31" s="166"/>
      <c r="J31" s="166"/>
      <c r="K31" s="71"/>
      <c r="L31" s="71"/>
    </row>
    <row r="32" spans="1:12" s="64" customFormat="1" ht="31.5" x14ac:dyDescent="0.25">
      <c r="A32" s="73" t="s">
        <v>216</v>
      </c>
      <c r="B32" s="72" t="s">
        <v>439</v>
      </c>
      <c r="C32" s="283">
        <v>45444</v>
      </c>
      <c r="D32" s="283">
        <v>45453</v>
      </c>
      <c r="E32" s="284"/>
      <c r="F32" s="284"/>
      <c r="G32" s="285">
        <v>45231</v>
      </c>
      <c r="H32" s="285">
        <v>45240</v>
      </c>
      <c r="I32" s="166"/>
      <c r="J32" s="166"/>
      <c r="K32" s="71"/>
      <c r="L32" s="71"/>
    </row>
    <row r="33" spans="1:12" s="64" customFormat="1" ht="37.5" customHeight="1" x14ac:dyDescent="0.25">
      <c r="A33" s="73" t="s">
        <v>450</v>
      </c>
      <c r="B33" s="72" t="s">
        <v>367</v>
      </c>
      <c r="C33" s="283" t="s">
        <v>530</v>
      </c>
      <c r="D33" s="283"/>
      <c r="E33" s="284"/>
      <c r="F33" s="284"/>
      <c r="G33" s="162" t="s">
        <v>530</v>
      </c>
      <c r="H33" s="286"/>
      <c r="I33" s="166"/>
      <c r="J33" s="166"/>
      <c r="K33" s="71"/>
      <c r="L33" s="71"/>
    </row>
    <row r="34" spans="1:12" s="64" customFormat="1" ht="47.25" customHeight="1" x14ac:dyDescent="0.25">
      <c r="A34" s="73" t="s">
        <v>451</v>
      </c>
      <c r="B34" s="72" t="s">
        <v>443</v>
      </c>
      <c r="C34" s="283" t="s">
        <v>530</v>
      </c>
      <c r="D34" s="283"/>
      <c r="E34" s="284"/>
      <c r="F34" s="284"/>
      <c r="G34" s="162" t="s">
        <v>530</v>
      </c>
      <c r="H34" s="287"/>
      <c r="I34" s="166"/>
      <c r="J34" s="166"/>
      <c r="K34" s="75"/>
      <c r="L34" s="71"/>
    </row>
    <row r="35" spans="1:12" s="64" customFormat="1" ht="49.5" customHeight="1" x14ac:dyDescent="0.25">
      <c r="A35" s="73" t="s">
        <v>452</v>
      </c>
      <c r="B35" s="72" t="s">
        <v>217</v>
      </c>
      <c r="C35" s="283">
        <v>45453</v>
      </c>
      <c r="D35" s="283">
        <v>45463</v>
      </c>
      <c r="E35" s="288"/>
      <c r="F35" s="288"/>
      <c r="G35" s="285">
        <v>45280</v>
      </c>
      <c r="H35" s="285">
        <v>45291</v>
      </c>
      <c r="I35" s="166"/>
      <c r="J35" s="166"/>
      <c r="K35" s="75"/>
      <c r="L35" s="71"/>
    </row>
    <row r="36" spans="1:12" ht="37.5" customHeight="1" x14ac:dyDescent="0.25">
      <c r="A36" s="73" t="s">
        <v>453</v>
      </c>
      <c r="B36" s="72" t="s">
        <v>435</v>
      </c>
      <c r="C36" s="283" t="s">
        <v>530</v>
      </c>
      <c r="D36" s="283"/>
      <c r="E36" s="284"/>
      <c r="F36" s="284"/>
      <c r="G36" s="162" t="s">
        <v>530</v>
      </c>
      <c r="H36" s="289"/>
      <c r="I36" s="167"/>
      <c r="J36" s="167"/>
      <c r="K36" s="71"/>
      <c r="L36" s="71"/>
    </row>
    <row r="37" spans="1:12" ht="43.5" customHeight="1" x14ac:dyDescent="0.25">
      <c r="A37" s="73" t="s">
        <v>454</v>
      </c>
      <c r="B37" s="72" t="s">
        <v>215</v>
      </c>
      <c r="C37" s="283">
        <v>45392</v>
      </c>
      <c r="D37" s="283">
        <v>45453</v>
      </c>
      <c r="E37" s="290"/>
      <c r="F37" s="291"/>
      <c r="G37" s="292">
        <v>45240</v>
      </c>
      <c r="H37" s="292">
        <v>45280</v>
      </c>
      <c r="I37" s="166"/>
      <c r="J37" s="167"/>
      <c r="K37" s="71"/>
      <c r="L37" s="71"/>
    </row>
    <row r="38" spans="1:12" x14ac:dyDescent="0.25">
      <c r="A38" s="73" t="s">
        <v>455</v>
      </c>
      <c r="B38" s="74" t="s">
        <v>214</v>
      </c>
      <c r="C38" s="283"/>
      <c r="D38" s="283"/>
      <c r="E38" s="293"/>
      <c r="F38" s="293"/>
      <c r="G38" s="294"/>
      <c r="H38" s="294"/>
      <c r="I38" s="164"/>
      <c r="J38" s="164"/>
      <c r="K38" s="71"/>
      <c r="L38" s="71"/>
    </row>
    <row r="39" spans="1:12" ht="63" x14ac:dyDescent="0.25">
      <c r="A39" s="73">
        <v>2</v>
      </c>
      <c r="B39" s="72" t="s">
        <v>440</v>
      </c>
      <c r="C39" s="283">
        <v>45636</v>
      </c>
      <c r="D39" s="283">
        <v>45646</v>
      </c>
      <c r="E39" s="293"/>
      <c r="F39" s="293"/>
      <c r="G39" s="292">
        <v>45383</v>
      </c>
      <c r="H39" s="292">
        <v>45412</v>
      </c>
      <c r="I39" s="164"/>
      <c r="J39" s="164"/>
      <c r="K39" s="71"/>
      <c r="L39" s="71"/>
    </row>
    <row r="40" spans="1:12" ht="33.75" customHeight="1" x14ac:dyDescent="0.25">
      <c r="A40" s="73" t="s">
        <v>213</v>
      </c>
      <c r="B40" s="72" t="s">
        <v>442</v>
      </c>
      <c r="C40" s="283">
        <v>45667</v>
      </c>
      <c r="D40" s="283">
        <v>45689</v>
      </c>
      <c r="E40" s="293"/>
      <c r="F40" s="293"/>
      <c r="G40" s="292">
        <v>45413</v>
      </c>
      <c r="H40" s="292">
        <v>45442</v>
      </c>
      <c r="I40" s="164"/>
      <c r="J40" s="164"/>
      <c r="K40" s="71"/>
      <c r="L40" s="71"/>
    </row>
    <row r="41" spans="1:12" ht="63" customHeight="1" x14ac:dyDescent="0.25">
      <c r="A41" s="73" t="s">
        <v>212</v>
      </c>
      <c r="B41" s="74" t="s">
        <v>524</v>
      </c>
      <c r="C41" s="283"/>
      <c r="D41" s="283"/>
      <c r="E41" s="293"/>
      <c r="F41" s="293"/>
      <c r="G41" s="294"/>
      <c r="H41" s="294"/>
      <c r="I41" s="164"/>
      <c r="J41" s="164"/>
      <c r="K41" s="71"/>
      <c r="L41" s="71"/>
    </row>
    <row r="42" spans="1:12" ht="58.5" customHeight="1" x14ac:dyDescent="0.25">
      <c r="A42" s="73">
        <v>3</v>
      </c>
      <c r="B42" s="72" t="s">
        <v>441</v>
      </c>
      <c r="C42" s="283" t="s">
        <v>530</v>
      </c>
      <c r="D42" s="283"/>
      <c r="E42" s="293"/>
      <c r="F42" s="293"/>
      <c r="G42" s="162" t="s">
        <v>530</v>
      </c>
      <c r="H42" s="294"/>
      <c r="I42" s="164"/>
      <c r="J42" s="164"/>
      <c r="K42" s="71"/>
      <c r="L42" s="71"/>
    </row>
    <row r="43" spans="1:12" ht="34.5" customHeight="1" x14ac:dyDescent="0.25">
      <c r="A43" s="73" t="s">
        <v>211</v>
      </c>
      <c r="B43" s="72" t="s">
        <v>209</v>
      </c>
      <c r="C43" s="283">
        <v>45717</v>
      </c>
      <c r="D43" s="283">
        <v>45746</v>
      </c>
      <c r="E43" s="293"/>
      <c r="F43" s="293"/>
      <c r="G43" s="292">
        <v>45444</v>
      </c>
      <c r="H43" s="292">
        <v>45473</v>
      </c>
      <c r="I43" s="164"/>
      <c r="J43" s="164"/>
      <c r="K43" s="71"/>
      <c r="L43" s="71"/>
    </row>
    <row r="44" spans="1:12" ht="24.75" customHeight="1" x14ac:dyDescent="0.25">
      <c r="A44" s="73" t="s">
        <v>210</v>
      </c>
      <c r="B44" s="72" t="s">
        <v>207</v>
      </c>
      <c r="C44" s="283">
        <v>45179</v>
      </c>
      <c r="D44" s="283">
        <v>45797</v>
      </c>
      <c r="E44" s="293"/>
      <c r="F44" s="293"/>
      <c r="G44" s="292">
        <v>45474</v>
      </c>
      <c r="H44" s="292">
        <v>45565</v>
      </c>
      <c r="I44" s="164"/>
      <c r="J44" s="164"/>
      <c r="K44" s="71"/>
      <c r="L44" s="71"/>
    </row>
    <row r="45" spans="1:12" ht="90.75" customHeight="1" x14ac:dyDescent="0.25">
      <c r="A45" s="73" t="s">
        <v>208</v>
      </c>
      <c r="B45" s="72" t="s">
        <v>446</v>
      </c>
      <c r="C45" s="283" t="s">
        <v>530</v>
      </c>
      <c r="D45" s="283"/>
      <c r="E45" s="293"/>
      <c r="F45" s="293"/>
      <c r="G45" s="162" t="s">
        <v>530</v>
      </c>
      <c r="H45" s="294"/>
      <c r="I45" s="164"/>
      <c r="J45" s="164"/>
      <c r="K45" s="71"/>
      <c r="L45" s="71"/>
    </row>
    <row r="46" spans="1:12" ht="167.25" customHeight="1" x14ac:dyDescent="0.25">
      <c r="A46" s="73" t="s">
        <v>206</v>
      </c>
      <c r="B46" s="72" t="s">
        <v>444</v>
      </c>
      <c r="C46" s="283" t="s">
        <v>530</v>
      </c>
      <c r="D46" s="283"/>
      <c r="E46" s="293"/>
      <c r="F46" s="293"/>
      <c r="G46" s="162" t="s">
        <v>530</v>
      </c>
      <c r="H46" s="294"/>
      <c r="I46" s="164"/>
      <c r="J46" s="164"/>
      <c r="K46" s="71"/>
      <c r="L46" s="71"/>
    </row>
    <row r="47" spans="1:12" ht="30.75" customHeight="1" x14ac:dyDescent="0.25">
      <c r="A47" s="73" t="s">
        <v>204</v>
      </c>
      <c r="B47" s="72" t="s">
        <v>205</v>
      </c>
      <c r="C47" s="283">
        <v>45797</v>
      </c>
      <c r="D47" s="283">
        <v>45808</v>
      </c>
      <c r="E47" s="293"/>
      <c r="F47" s="293"/>
      <c r="G47" s="292">
        <v>45566</v>
      </c>
      <c r="H47" s="292">
        <v>45575</v>
      </c>
      <c r="I47" s="164"/>
      <c r="J47" s="164"/>
      <c r="K47" s="71"/>
      <c r="L47" s="71"/>
    </row>
    <row r="48" spans="1:12" ht="37.5" customHeight="1" x14ac:dyDescent="0.25">
      <c r="A48" s="73" t="s">
        <v>618</v>
      </c>
      <c r="B48" s="74" t="s">
        <v>203</v>
      </c>
      <c r="C48" s="283"/>
      <c r="D48" s="283"/>
      <c r="E48" s="293"/>
      <c r="F48" s="293"/>
      <c r="G48" s="294"/>
      <c r="H48" s="294"/>
      <c r="I48" s="164"/>
      <c r="J48" s="164"/>
      <c r="K48" s="71"/>
      <c r="L48" s="71"/>
    </row>
    <row r="49" spans="1:12" ht="35.25" customHeight="1" x14ac:dyDescent="0.25">
      <c r="A49" s="73">
        <v>4</v>
      </c>
      <c r="B49" s="72" t="s">
        <v>201</v>
      </c>
      <c r="C49" s="283">
        <v>45809</v>
      </c>
      <c r="D49" s="283">
        <v>45818</v>
      </c>
      <c r="E49" s="293"/>
      <c r="F49" s="293"/>
      <c r="G49" s="292">
        <v>45575</v>
      </c>
      <c r="H49" s="292">
        <v>45585</v>
      </c>
      <c r="I49" s="164"/>
      <c r="J49" s="164"/>
      <c r="K49" s="71"/>
      <c r="L49" s="71"/>
    </row>
    <row r="50" spans="1:12" ht="86.25" customHeight="1" x14ac:dyDescent="0.25">
      <c r="A50" s="73" t="s">
        <v>202</v>
      </c>
      <c r="B50" s="72" t="s">
        <v>445</v>
      </c>
      <c r="C50" s="283">
        <v>45818</v>
      </c>
      <c r="D50" s="283">
        <v>45828</v>
      </c>
      <c r="E50" s="293"/>
      <c r="F50" s="293"/>
      <c r="G50" s="292">
        <v>45585</v>
      </c>
      <c r="H50" s="292">
        <v>45595</v>
      </c>
      <c r="I50" s="164"/>
      <c r="J50" s="164"/>
      <c r="K50" s="71"/>
      <c r="L50" s="71"/>
    </row>
    <row r="51" spans="1:12" ht="77.25" customHeight="1" x14ac:dyDescent="0.25">
      <c r="A51" s="73" t="s">
        <v>200</v>
      </c>
      <c r="B51" s="72" t="s">
        <v>447</v>
      </c>
      <c r="C51" s="283" t="s">
        <v>530</v>
      </c>
      <c r="D51" s="283"/>
      <c r="E51" s="293"/>
      <c r="F51" s="293"/>
      <c r="G51" s="162" t="s">
        <v>530</v>
      </c>
      <c r="H51" s="294"/>
      <c r="I51" s="164"/>
      <c r="J51" s="164"/>
      <c r="K51" s="71"/>
      <c r="L51" s="71"/>
    </row>
    <row r="52" spans="1:12" ht="71.25" customHeight="1" x14ac:dyDescent="0.25">
      <c r="A52" s="73" t="s">
        <v>198</v>
      </c>
      <c r="B52" s="72" t="s">
        <v>199</v>
      </c>
      <c r="C52" s="283" t="s">
        <v>530</v>
      </c>
      <c r="D52" s="283"/>
      <c r="E52" s="293"/>
      <c r="F52" s="293"/>
      <c r="G52" s="162" t="s">
        <v>530</v>
      </c>
      <c r="H52" s="294"/>
      <c r="I52" s="164"/>
      <c r="J52" s="164"/>
      <c r="K52" s="71"/>
      <c r="L52" s="71"/>
    </row>
    <row r="53" spans="1:12" ht="48" customHeight="1" x14ac:dyDescent="0.25">
      <c r="A53" s="73" t="s">
        <v>196</v>
      </c>
      <c r="B53" s="141" t="s">
        <v>448</v>
      </c>
      <c r="C53" s="283">
        <v>45828</v>
      </c>
      <c r="D53" s="283">
        <v>45838</v>
      </c>
      <c r="E53" s="293"/>
      <c r="F53" s="293"/>
      <c r="G53" s="292">
        <v>45597</v>
      </c>
      <c r="H53" s="292">
        <v>45626</v>
      </c>
      <c r="I53" s="164"/>
      <c r="J53" s="164"/>
      <c r="K53" s="71"/>
      <c r="L53" s="71"/>
    </row>
    <row r="54" spans="1:12" ht="46.5" customHeight="1" x14ac:dyDescent="0.25">
      <c r="A54" s="73" t="s">
        <v>449</v>
      </c>
      <c r="B54" s="72" t="s">
        <v>197</v>
      </c>
      <c r="C54" s="283" t="s">
        <v>530</v>
      </c>
      <c r="D54" s="283"/>
      <c r="E54" s="293"/>
      <c r="F54" s="293"/>
      <c r="G54" s="162" t="s">
        <v>530</v>
      </c>
      <c r="H54" s="294"/>
      <c r="I54" s="164"/>
      <c r="J54" s="164"/>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view="pageBreakPreview" topLeftCell="A8" zoomScale="87" zoomScaleNormal="70" zoomScaleSheetLayoutView="87" workbookViewId="0">
      <selection activeCell="F27" sqref="F2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10.140625" style="62" customWidth="1"/>
    <col min="9" max="9" width="6.140625" style="62" customWidth="1"/>
    <col min="10" max="10" width="8.7109375" style="62" customWidth="1"/>
    <col min="11" max="11" width="6.140625" style="62" customWidth="1"/>
    <col min="12" max="12" width="10.85546875" style="62" customWidth="1"/>
    <col min="13" max="13" width="6.140625" style="62" customWidth="1"/>
    <col min="14" max="14" width="11.28515625" style="62" customWidth="1"/>
    <col min="15" max="15" width="6.140625" style="62" customWidth="1"/>
    <col min="16" max="16" width="7.7109375" style="62" customWidth="1"/>
    <col min="17"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8.85546875" style="62" customWidth="1"/>
    <col min="26" max="28" width="9.140625" style="62"/>
    <col min="29" max="29" width="13.140625" style="62" customWidth="1"/>
    <col min="30" max="16384" width="9.140625" style="62"/>
  </cols>
  <sheetData>
    <row r="1" spans="1:29" ht="18.75" x14ac:dyDescent="0.25">
      <c r="AC1" s="215" t="s">
        <v>70</v>
      </c>
    </row>
    <row r="2" spans="1:29" ht="18.75" x14ac:dyDescent="0.3">
      <c r="AC2" s="216" t="s">
        <v>11</v>
      </c>
    </row>
    <row r="3" spans="1:29" ht="18.75" x14ac:dyDescent="0.3">
      <c r="AC3" s="216" t="s">
        <v>69</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Y5" s="216"/>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218"/>
      <c r="B7" s="218"/>
      <c r="C7" s="218"/>
      <c r="D7" s="218"/>
      <c r="E7" s="218"/>
      <c r="F7" s="218"/>
      <c r="G7" s="218"/>
      <c r="H7" s="69"/>
      <c r="I7" s="69"/>
      <c r="J7" s="69"/>
      <c r="K7" s="69"/>
      <c r="L7" s="69"/>
      <c r="M7" s="69"/>
      <c r="N7" s="69"/>
      <c r="O7" s="69"/>
      <c r="P7" s="69"/>
      <c r="Q7" s="69"/>
      <c r="R7" s="69"/>
      <c r="S7" s="69"/>
      <c r="T7" s="69"/>
      <c r="U7" s="69"/>
      <c r="V7" s="69"/>
      <c r="W7" s="69"/>
      <c r="X7" s="69"/>
      <c r="Y7" s="69"/>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218"/>
      <c r="B10" s="218"/>
      <c r="C10" s="218"/>
      <c r="D10" s="218"/>
      <c r="E10" s="218"/>
      <c r="F10" s="218"/>
      <c r="G10" s="218"/>
      <c r="H10" s="69"/>
      <c r="I10" s="69"/>
      <c r="J10" s="69"/>
      <c r="K10" s="69"/>
      <c r="L10" s="69"/>
      <c r="M10" s="69"/>
      <c r="N10" s="69"/>
      <c r="O10" s="69"/>
      <c r="P10" s="69"/>
      <c r="Q10" s="69"/>
      <c r="R10" s="69"/>
      <c r="S10" s="69"/>
      <c r="T10" s="69"/>
      <c r="U10" s="69"/>
      <c r="V10" s="69"/>
      <c r="W10" s="69"/>
      <c r="X10" s="69"/>
      <c r="Y10" s="69"/>
    </row>
    <row r="11" spans="1:29" x14ac:dyDescent="0.25">
      <c r="A11" s="443" t="str">
        <f>'1. паспорт местоположение'!A12:C12</f>
        <v>M_TP2100.PR.0045</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43" t="str">
        <f>'1. паспорт местоположение'!A15:C15</f>
        <v>Модернизация диспетчерского пункта ОДС филиала АО "Россети Тюмень" Урайские ЭС</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row>
    <row r="17" spans="1:34" x14ac:dyDescent="0.25">
      <c r="B17" s="234"/>
    </row>
    <row r="18" spans="1:34" x14ac:dyDescent="0.25">
      <c r="A18" s="436" t="s">
        <v>494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20" spans="1:34" s="266" customFormat="1" ht="33" customHeight="1" x14ac:dyDescent="0.25">
      <c r="A20" s="445" t="s">
        <v>195</v>
      </c>
      <c r="B20" s="445" t="s">
        <v>194</v>
      </c>
      <c r="C20" s="435" t="s">
        <v>193</v>
      </c>
      <c r="D20" s="435"/>
      <c r="E20" s="448" t="s">
        <v>192</v>
      </c>
      <c r="F20" s="448"/>
      <c r="G20" s="445" t="s">
        <v>626</v>
      </c>
      <c r="H20" s="437" t="s">
        <v>568</v>
      </c>
      <c r="I20" s="438"/>
      <c r="J20" s="438"/>
      <c r="K20" s="438"/>
      <c r="L20" s="437" t="s">
        <v>569</v>
      </c>
      <c r="M20" s="438"/>
      <c r="N20" s="438"/>
      <c r="O20" s="438"/>
      <c r="P20" s="437" t="s">
        <v>570</v>
      </c>
      <c r="Q20" s="438"/>
      <c r="R20" s="438"/>
      <c r="S20" s="438"/>
      <c r="T20" s="437" t="s">
        <v>571</v>
      </c>
      <c r="U20" s="438"/>
      <c r="V20" s="438"/>
      <c r="W20" s="438"/>
      <c r="X20" s="437" t="s">
        <v>572</v>
      </c>
      <c r="Y20" s="438"/>
      <c r="Z20" s="438"/>
      <c r="AA20" s="438"/>
      <c r="AB20" s="431" t="s">
        <v>191</v>
      </c>
      <c r="AC20" s="432"/>
    </row>
    <row r="21" spans="1:34" s="266" customFormat="1" ht="81.75" customHeight="1" x14ac:dyDescent="0.25">
      <c r="A21" s="446"/>
      <c r="B21" s="446"/>
      <c r="C21" s="435"/>
      <c r="D21" s="435"/>
      <c r="E21" s="448"/>
      <c r="F21" s="448"/>
      <c r="G21" s="446"/>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33"/>
      <c r="AC21" s="434"/>
    </row>
    <row r="22" spans="1:34" s="266" customFormat="1" ht="89.25" customHeight="1" x14ac:dyDescent="0.3">
      <c r="A22" s="447"/>
      <c r="B22" s="447"/>
      <c r="C22" s="267" t="s">
        <v>3</v>
      </c>
      <c r="D22" s="267" t="s">
        <v>189</v>
      </c>
      <c r="E22" s="268" t="s">
        <v>573</v>
      </c>
      <c r="F22" s="268" t="s">
        <v>625</v>
      </c>
      <c r="G22" s="447"/>
      <c r="H22" s="269" t="s">
        <v>473</v>
      </c>
      <c r="I22" s="269" t="s">
        <v>474</v>
      </c>
      <c r="J22" s="269" t="s">
        <v>473</v>
      </c>
      <c r="K22" s="269" t="s">
        <v>474</v>
      </c>
      <c r="L22" s="269" t="s">
        <v>473</v>
      </c>
      <c r="M22" s="269" t="s">
        <v>474</v>
      </c>
      <c r="N22" s="269" t="s">
        <v>473</v>
      </c>
      <c r="O22" s="269" t="s">
        <v>474</v>
      </c>
      <c r="P22" s="269" t="s">
        <v>473</v>
      </c>
      <c r="Q22" s="269" t="s">
        <v>474</v>
      </c>
      <c r="R22" s="269" t="s">
        <v>473</v>
      </c>
      <c r="S22" s="269" t="s">
        <v>474</v>
      </c>
      <c r="T22" s="269" t="s">
        <v>473</v>
      </c>
      <c r="U22" s="269" t="s">
        <v>474</v>
      </c>
      <c r="V22" s="269" t="s">
        <v>473</v>
      </c>
      <c r="W22" s="269" t="s">
        <v>474</v>
      </c>
      <c r="X22" s="269" t="s">
        <v>473</v>
      </c>
      <c r="Y22" s="269" t="s">
        <v>474</v>
      </c>
      <c r="Z22" s="269" t="s">
        <v>473</v>
      </c>
      <c r="AA22" s="269" t="s">
        <v>474</v>
      </c>
      <c r="AB22" s="267" t="s">
        <v>190</v>
      </c>
      <c r="AC22" s="267" t="s">
        <v>189</v>
      </c>
      <c r="AE22" s="270"/>
      <c r="AF22" s="270"/>
      <c r="AG22" s="270"/>
      <c r="AH22" s="270"/>
    </row>
    <row r="23" spans="1:34" s="266" customFormat="1" ht="19.5" customHeight="1" x14ac:dyDescent="0.25">
      <c r="A23" s="271">
        <v>1</v>
      </c>
      <c r="B23" s="271">
        <v>2</v>
      </c>
      <c r="C23" s="271">
        <v>3</v>
      </c>
      <c r="D23" s="271">
        <v>4</v>
      </c>
      <c r="E23" s="271">
        <v>5</v>
      </c>
      <c r="F23" s="271">
        <v>6</v>
      </c>
      <c r="G23" s="271">
        <v>7</v>
      </c>
      <c r="H23" s="271">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66" customFormat="1" ht="47.25" customHeight="1" x14ac:dyDescent="0.25">
      <c r="A24" s="272" t="s">
        <v>66</v>
      </c>
      <c r="B24" s="273" t="s">
        <v>188</v>
      </c>
      <c r="C24" s="274">
        <v>48.530771999999999</v>
      </c>
      <c r="D24" s="274">
        <v>46.592850664427999</v>
      </c>
      <c r="E24" s="274">
        <v>46.592850664427999</v>
      </c>
      <c r="F24" s="274">
        <v>46.592850664427999</v>
      </c>
      <c r="G24" s="274">
        <v>0</v>
      </c>
      <c r="H24" s="274">
        <v>0</v>
      </c>
      <c r="I24" s="274"/>
      <c r="J24" s="274">
        <v>7.2366297749999999</v>
      </c>
      <c r="K24" s="274"/>
      <c r="L24" s="274">
        <v>7.5966100000000001</v>
      </c>
      <c r="M24" s="274"/>
      <c r="N24" s="274">
        <v>39.356220889427995</v>
      </c>
      <c r="O24" s="274"/>
      <c r="P24" s="274">
        <v>40.934161999999993</v>
      </c>
      <c r="Q24" s="274"/>
      <c r="R24" s="274">
        <v>0</v>
      </c>
      <c r="S24" s="274"/>
      <c r="T24" s="274">
        <v>0</v>
      </c>
      <c r="U24" s="274"/>
      <c r="V24" s="274">
        <v>0</v>
      </c>
      <c r="W24" s="274"/>
      <c r="X24" s="274">
        <v>0</v>
      </c>
      <c r="Y24" s="274"/>
      <c r="Z24" s="274">
        <v>0</v>
      </c>
      <c r="AA24" s="274"/>
      <c r="AB24" s="274">
        <v>48.530771999999992</v>
      </c>
      <c r="AC24" s="274">
        <v>46.592850664427992</v>
      </c>
    </row>
    <row r="25" spans="1:34" s="266" customFormat="1" ht="24" customHeight="1" x14ac:dyDescent="0.25">
      <c r="A25" s="255" t="s">
        <v>187</v>
      </c>
      <c r="B25" s="20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6" customFormat="1" x14ac:dyDescent="0.25">
      <c r="A26" s="255" t="s">
        <v>185</v>
      </c>
      <c r="B26" s="20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6" customFormat="1" ht="38.25" customHeight="1" x14ac:dyDescent="0.25">
      <c r="A27" s="255" t="s">
        <v>183</v>
      </c>
      <c r="B27" s="206" t="s">
        <v>430</v>
      </c>
      <c r="C27" s="274"/>
      <c r="D27" s="274"/>
      <c r="E27" s="274"/>
      <c r="F27" s="274"/>
      <c r="G27" s="274">
        <v>0</v>
      </c>
      <c r="H27" s="274">
        <v>0</v>
      </c>
      <c r="I27" s="274"/>
      <c r="J27" s="274">
        <v>6.070183969166667</v>
      </c>
      <c r="K27" s="274"/>
      <c r="L27" s="274">
        <v>6.3305083333333334</v>
      </c>
      <c r="M27" s="274"/>
      <c r="N27" s="274">
        <v>33.012136420274999</v>
      </c>
      <c r="O27" s="274"/>
      <c r="P27" s="274">
        <v>34.111801666666665</v>
      </c>
      <c r="Q27" s="274"/>
      <c r="R27" s="274">
        <v>0</v>
      </c>
      <c r="S27" s="274"/>
      <c r="T27" s="274">
        <v>0</v>
      </c>
      <c r="U27" s="274"/>
      <c r="V27" s="274">
        <v>0</v>
      </c>
      <c r="W27" s="274"/>
      <c r="X27" s="274">
        <v>0</v>
      </c>
      <c r="Y27" s="274"/>
      <c r="Z27" s="274">
        <v>0</v>
      </c>
      <c r="AA27" s="274"/>
      <c r="AB27" s="274">
        <v>40.442309999999999</v>
      </c>
      <c r="AC27" s="274">
        <v>39.082320389441662</v>
      </c>
    </row>
    <row r="28" spans="1:34" s="266" customFormat="1" x14ac:dyDescent="0.25">
      <c r="A28" s="255" t="s">
        <v>182</v>
      </c>
      <c r="B28" s="20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6" customFormat="1" x14ac:dyDescent="0.25">
      <c r="A29" s="255" t="s">
        <v>180</v>
      </c>
      <c r="B29" s="275" t="s">
        <v>179</v>
      </c>
      <c r="C29" s="274"/>
      <c r="D29" s="274"/>
      <c r="E29" s="274"/>
      <c r="F29" s="274"/>
      <c r="G29" s="274">
        <v>0</v>
      </c>
      <c r="H29" s="274">
        <v>0</v>
      </c>
      <c r="I29" s="274"/>
      <c r="J29" s="274">
        <v>1.1664458058333329</v>
      </c>
      <c r="K29" s="274"/>
      <c r="L29" s="274">
        <v>1.2661016666666667</v>
      </c>
      <c r="M29" s="274"/>
      <c r="N29" s="274">
        <v>6.3440844691529961</v>
      </c>
      <c r="O29" s="274"/>
      <c r="P29" s="274">
        <v>6.8223603333333287</v>
      </c>
      <c r="Q29" s="274"/>
      <c r="R29" s="274">
        <v>0</v>
      </c>
      <c r="S29" s="274"/>
      <c r="T29" s="274">
        <v>0</v>
      </c>
      <c r="U29" s="274"/>
      <c r="V29" s="274">
        <v>0</v>
      </c>
      <c r="W29" s="274"/>
      <c r="X29" s="274">
        <v>0</v>
      </c>
      <c r="Y29" s="274"/>
      <c r="Z29" s="274">
        <v>0</v>
      </c>
      <c r="AA29" s="274"/>
      <c r="AB29" s="274">
        <v>8.0884619999999927</v>
      </c>
      <c r="AC29" s="274">
        <v>7.5105302749863299</v>
      </c>
    </row>
    <row r="30" spans="1:34" s="266" customFormat="1" ht="47.25" x14ac:dyDescent="0.25">
      <c r="A30" s="272" t="s">
        <v>64</v>
      </c>
      <c r="B30" s="273" t="s">
        <v>178</v>
      </c>
      <c r="C30" s="274">
        <v>40.442309999999999</v>
      </c>
      <c r="D30" s="274">
        <v>39.082320389441676</v>
      </c>
      <c r="E30" s="274">
        <v>39.082320389441676</v>
      </c>
      <c r="F30" s="274">
        <v>39.082320389441676</v>
      </c>
      <c r="G30" s="274">
        <v>0</v>
      </c>
      <c r="H30" s="274">
        <v>0</v>
      </c>
      <c r="I30" s="274"/>
      <c r="J30" s="274">
        <v>6.070183969166667</v>
      </c>
      <c r="K30" s="274"/>
      <c r="L30" s="274">
        <v>6.3305083333333334</v>
      </c>
      <c r="M30" s="274"/>
      <c r="N30" s="274">
        <v>33.012136420275006</v>
      </c>
      <c r="O30" s="274"/>
      <c r="P30" s="274">
        <v>34.111801666666665</v>
      </c>
      <c r="Q30" s="274"/>
      <c r="R30" s="274">
        <v>0</v>
      </c>
      <c r="S30" s="274"/>
      <c r="T30" s="274">
        <v>0</v>
      </c>
      <c r="U30" s="274"/>
      <c r="V30" s="274">
        <v>0</v>
      </c>
      <c r="W30" s="274"/>
      <c r="X30" s="274">
        <v>0</v>
      </c>
      <c r="Y30" s="274"/>
      <c r="Z30" s="274">
        <v>0</v>
      </c>
      <c r="AA30" s="274"/>
      <c r="AB30" s="274">
        <v>40.442309999999999</v>
      </c>
      <c r="AC30" s="274">
        <v>39.082320389441676</v>
      </c>
    </row>
    <row r="31" spans="1:34" s="266" customFormat="1" x14ac:dyDescent="0.25">
      <c r="A31" s="272" t="s">
        <v>177</v>
      </c>
      <c r="B31" s="206" t="s">
        <v>176</v>
      </c>
      <c r="C31" s="274">
        <v>6.0823499999999999</v>
      </c>
      <c r="D31" s="274">
        <v>5.8322290291666681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6" customFormat="1" ht="31.5" x14ac:dyDescent="0.25">
      <c r="A32" s="272" t="s">
        <v>175</v>
      </c>
      <c r="B32" s="206" t="s">
        <v>174</v>
      </c>
      <c r="C32" s="274">
        <v>1.72631</v>
      </c>
      <c r="D32" s="274">
        <v>1.6694124758125</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6" customFormat="1" x14ac:dyDescent="0.25">
      <c r="A33" s="272" t="s">
        <v>173</v>
      </c>
      <c r="B33" s="206" t="s">
        <v>172</v>
      </c>
      <c r="C33" s="274">
        <v>19.30059</v>
      </c>
      <c r="D33" s="274">
        <v>18.664463587325002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6" customFormat="1" x14ac:dyDescent="0.25">
      <c r="A34" s="272" t="s">
        <v>171</v>
      </c>
      <c r="B34" s="206" t="s">
        <v>170</v>
      </c>
      <c r="C34" s="274">
        <v>13.33306</v>
      </c>
      <c r="D34" s="274">
        <v>12.916215297137509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6"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6" customFormat="1" ht="44.25" customHeight="1" x14ac:dyDescent="0.25">
      <c r="A36" s="255" t="s">
        <v>168</v>
      </c>
      <c r="B36" s="206" t="s">
        <v>576</v>
      </c>
      <c r="C36" s="274"/>
      <c r="D36" s="274"/>
      <c r="E36" s="274"/>
      <c r="F36" s="274"/>
      <c r="G36" s="274">
        <v>0</v>
      </c>
      <c r="H36" s="274">
        <v>0</v>
      </c>
      <c r="I36" s="276" t="s">
        <v>620</v>
      </c>
      <c r="J36" s="274">
        <v>0</v>
      </c>
      <c r="K36" s="274" t="s">
        <v>620</v>
      </c>
      <c r="L36" s="274">
        <v>0</v>
      </c>
      <c r="M36" s="276" t="s">
        <v>620</v>
      </c>
      <c r="N36" s="274">
        <v>0</v>
      </c>
      <c r="O36" s="274" t="s">
        <v>620</v>
      </c>
      <c r="P36" s="274">
        <v>0</v>
      </c>
      <c r="Q36" s="276" t="s">
        <v>620</v>
      </c>
      <c r="R36" s="274">
        <v>0</v>
      </c>
      <c r="S36" s="274" t="s">
        <v>620</v>
      </c>
      <c r="T36" s="274">
        <v>0</v>
      </c>
      <c r="U36" s="276" t="s">
        <v>620</v>
      </c>
      <c r="V36" s="274">
        <v>0</v>
      </c>
      <c r="W36" s="274" t="s">
        <v>620</v>
      </c>
      <c r="X36" s="274">
        <v>0</v>
      </c>
      <c r="Y36" s="276" t="s">
        <v>620</v>
      </c>
      <c r="Z36" s="274">
        <v>0</v>
      </c>
      <c r="AA36" s="274" t="s">
        <v>620</v>
      </c>
      <c r="AB36" s="274">
        <v>0</v>
      </c>
      <c r="AC36" s="274">
        <v>0</v>
      </c>
    </row>
    <row r="37" spans="1:29" s="266" customFormat="1" ht="31.5" x14ac:dyDescent="0.25">
      <c r="A37" s="255" t="s">
        <v>167</v>
      </c>
      <c r="B37" s="256" t="s">
        <v>574</v>
      </c>
      <c r="C37" s="274"/>
      <c r="D37" s="274"/>
      <c r="E37" s="274"/>
      <c r="F37" s="274"/>
      <c r="G37" s="274">
        <v>0</v>
      </c>
      <c r="H37" s="274">
        <v>0</v>
      </c>
      <c r="I37" s="276" t="s">
        <v>620</v>
      </c>
      <c r="J37" s="274">
        <v>0</v>
      </c>
      <c r="K37" s="274" t="s">
        <v>620</v>
      </c>
      <c r="L37" s="274">
        <v>0</v>
      </c>
      <c r="M37" s="276" t="s">
        <v>620</v>
      </c>
      <c r="N37" s="274">
        <v>0</v>
      </c>
      <c r="O37" s="274" t="s">
        <v>620</v>
      </c>
      <c r="P37" s="274">
        <v>0</v>
      </c>
      <c r="Q37" s="276" t="s">
        <v>620</v>
      </c>
      <c r="R37" s="274">
        <v>0</v>
      </c>
      <c r="S37" s="274" t="s">
        <v>620</v>
      </c>
      <c r="T37" s="274">
        <v>0</v>
      </c>
      <c r="U37" s="276" t="s">
        <v>620</v>
      </c>
      <c r="V37" s="274">
        <v>0</v>
      </c>
      <c r="W37" s="274" t="s">
        <v>620</v>
      </c>
      <c r="X37" s="274">
        <v>0</v>
      </c>
      <c r="Y37" s="276" t="s">
        <v>620</v>
      </c>
      <c r="Z37" s="274">
        <v>0</v>
      </c>
      <c r="AA37" s="274" t="s">
        <v>620</v>
      </c>
      <c r="AB37" s="274">
        <v>0</v>
      </c>
      <c r="AC37" s="274">
        <v>0</v>
      </c>
    </row>
    <row r="38" spans="1:29" s="266" customFormat="1" x14ac:dyDescent="0.25">
      <c r="A38" s="255" t="s">
        <v>166</v>
      </c>
      <c r="B38" s="256" t="s">
        <v>157</v>
      </c>
      <c r="C38" s="274"/>
      <c r="D38" s="274"/>
      <c r="E38" s="274"/>
      <c r="F38" s="274"/>
      <c r="G38" s="274">
        <v>0</v>
      </c>
      <c r="H38" s="274">
        <v>0</v>
      </c>
      <c r="I38" s="276" t="s">
        <v>620</v>
      </c>
      <c r="J38" s="274">
        <v>0</v>
      </c>
      <c r="K38" s="274" t="s">
        <v>620</v>
      </c>
      <c r="L38" s="274">
        <v>0</v>
      </c>
      <c r="M38" s="276" t="s">
        <v>620</v>
      </c>
      <c r="N38" s="274">
        <v>0</v>
      </c>
      <c r="O38" s="274" t="s">
        <v>620</v>
      </c>
      <c r="P38" s="274">
        <v>0</v>
      </c>
      <c r="Q38" s="276" t="s">
        <v>620</v>
      </c>
      <c r="R38" s="274">
        <v>0</v>
      </c>
      <c r="S38" s="274" t="s">
        <v>620</v>
      </c>
      <c r="T38" s="274">
        <v>0</v>
      </c>
      <c r="U38" s="276" t="s">
        <v>620</v>
      </c>
      <c r="V38" s="274">
        <v>0</v>
      </c>
      <c r="W38" s="274" t="s">
        <v>620</v>
      </c>
      <c r="X38" s="274">
        <v>0</v>
      </c>
      <c r="Y38" s="276" t="s">
        <v>620</v>
      </c>
      <c r="Z38" s="274">
        <v>0</v>
      </c>
      <c r="AA38" s="274" t="s">
        <v>620</v>
      </c>
      <c r="AB38" s="274">
        <v>0</v>
      </c>
      <c r="AC38" s="274">
        <v>0</v>
      </c>
    </row>
    <row r="39" spans="1:29" s="266" customFormat="1" x14ac:dyDescent="0.25">
      <c r="A39" s="255" t="s">
        <v>165</v>
      </c>
      <c r="B39" s="206" t="s">
        <v>575</v>
      </c>
      <c r="C39" s="274"/>
      <c r="D39" s="274"/>
      <c r="E39" s="274"/>
      <c r="F39" s="274"/>
      <c r="G39" s="274">
        <v>0</v>
      </c>
      <c r="H39" s="274">
        <v>0</v>
      </c>
      <c r="I39" s="276" t="s">
        <v>620</v>
      </c>
      <c r="J39" s="274">
        <v>0</v>
      </c>
      <c r="K39" s="274" t="s">
        <v>620</v>
      </c>
      <c r="L39" s="274">
        <v>0</v>
      </c>
      <c r="M39" s="276" t="s">
        <v>620</v>
      </c>
      <c r="N39" s="274">
        <v>0</v>
      </c>
      <c r="O39" s="274" t="s">
        <v>620</v>
      </c>
      <c r="P39" s="274">
        <v>0</v>
      </c>
      <c r="Q39" s="276" t="s">
        <v>620</v>
      </c>
      <c r="R39" s="274">
        <v>0</v>
      </c>
      <c r="S39" s="274" t="s">
        <v>620</v>
      </c>
      <c r="T39" s="274">
        <v>0</v>
      </c>
      <c r="U39" s="276" t="s">
        <v>620</v>
      </c>
      <c r="V39" s="274">
        <v>0</v>
      </c>
      <c r="W39" s="274" t="s">
        <v>620</v>
      </c>
      <c r="X39" s="274">
        <v>0</v>
      </c>
      <c r="Y39" s="276" t="s">
        <v>620</v>
      </c>
      <c r="Z39" s="274">
        <v>0</v>
      </c>
      <c r="AA39" s="274" t="s">
        <v>620</v>
      </c>
      <c r="AB39" s="274">
        <v>0</v>
      </c>
      <c r="AC39" s="274">
        <v>0</v>
      </c>
    </row>
    <row r="40" spans="1:29" s="266" customFormat="1" x14ac:dyDescent="0.25">
      <c r="A40" s="255" t="s">
        <v>164</v>
      </c>
      <c r="B40" s="206" t="s">
        <v>577</v>
      </c>
      <c r="C40" s="274"/>
      <c r="D40" s="274"/>
      <c r="E40" s="274"/>
      <c r="F40" s="274"/>
      <c r="G40" s="274">
        <v>0</v>
      </c>
      <c r="H40" s="274">
        <v>0</v>
      </c>
      <c r="I40" s="276" t="s">
        <v>620</v>
      </c>
      <c r="J40" s="274">
        <v>0</v>
      </c>
      <c r="K40" s="274" t="s">
        <v>620</v>
      </c>
      <c r="L40" s="274">
        <v>0</v>
      </c>
      <c r="M40" s="276" t="s">
        <v>620</v>
      </c>
      <c r="N40" s="274">
        <v>0</v>
      </c>
      <c r="O40" s="274" t="s">
        <v>620</v>
      </c>
      <c r="P40" s="274">
        <v>0</v>
      </c>
      <c r="Q40" s="276" t="s">
        <v>620</v>
      </c>
      <c r="R40" s="274">
        <v>0</v>
      </c>
      <c r="S40" s="274" t="s">
        <v>620</v>
      </c>
      <c r="T40" s="274">
        <v>0</v>
      </c>
      <c r="U40" s="276" t="s">
        <v>620</v>
      </c>
      <c r="V40" s="274">
        <v>0</v>
      </c>
      <c r="W40" s="274" t="s">
        <v>620</v>
      </c>
      <c r="X40" s="274">
        <v>0</v>
      </c>
      <c r="Y40" s="276" t="s">
        <v>620</v>
      </c>
      <c r="Z40" s="274">
        <v>0</v>
      </c>
      <c r="AA40" s="274" t="s">
        <v>620</v>
      </c>
      <c r="AB40" s="274">
        <v>0</v>
      </c>
      <c r="AC40" s="274">
        <v>0</v>
      </c>
    </row>
    <row r="41" spans="1:29" s="266" customFormat="1" x14ac:dyDescent="0.25">
      <c r="A41" s="255" t="s">
        <v>163</v>
      </c>
      <c r="B41" s="206" t="s">
        <v>578</v>
      </c>
      <c r="C41" s="274"/>
      <c r="D41" s="274"/>
      <c r="E41" s="274"/>
      <c r="F41" s="274"/>
      <c r="G41" s="274">
        <v>0</v>
      </c>
      <c r="H41" s="274">
        <v>0</v>
      </c>
      <c r="I41" s="276" t="s">
        <v>620</v>
      </c>
      <c r="J41" s="274">
        <v>0</v>
      </c>
      <c r="K41" s="274" t="s">
        <v>620</v>
      </c>
      <c r="L41" s="274">
        <v>0</v>
      </c>
      <c r="M41" s="276" t="s">
        <v>620</v>
      </c>
      <c r="N41" s="274">
        <v>0</v>
      </c>
      <c r="O41" s="274" t="s">
        <v>620</v>
      </c>
      <c r="P41" s="274">
        <v>0</v>
      </c>
      <c r="Q41" s="276" t="s">
        <v>620</v>
      </c>
      <c r="R41" s="274">
        <v>0</v>
      </c>
      <c r="S41" s="274" t="s">
        <v>620</v>
      </c>
      <c r="T41" s="274">
        <v>0</v>
      </c>
      <c r="U41" s="276" t="s">
        <v>620</v>
      </c>
      <c r="V41" s="274">
        <v>0</v>
      </c>
      <c r="W41" s="274" t="s">
        <v>620</v>
      </c>
      <c r="X41" s="274">
        <v>0</v>
      </c>
      <c r="Y41" s="276" t="s">
        <v>620</v>
      </c>
      <c r="Z41" s="274">
        <v>0</v>
      </c>
      <c r="AA41" s="274" t="s">
        <v>620</v>
      </c>
      <c r="AB41" s="274">
        <v>0</v>
      </c>
      <c r="AC41" s="274">
        <v>0</v>
      </c>
    </row>
    <row r="42" spans="1:29" s="266" customFormat="1" x14ac:dyDescent="0.25">
      <c r="A42" s="255" t="s">
        <v>162</v>
      </c>
      <c r="B42" s="206" t="s">
        <v>579</v>
      </c>
      <c r="C42" s="274"/>
      <c r="D42" s="274"/>
      <c r="E42" s="274"/>
      <c r="F42" s="274"/>
      <c r="G42" s="274">
        <v>0</v>
      </c>
      <c r="H42" s="274">
        <v>0</v>
      </c>
      <c r="I42" s="276" t="s">
        <v>620</v>
      </c>
      <c r="J42" s="274">
        <v>0</v>
      </c>
      <c r="K42" s="274" t="s">
        <v>620</v>
      </c>
      <c r="L42" s="274">
        <v>0</v>
      </c>
      <c r="M42" s="276" t="s">
        <v>620</v>
      </c>
      <c r="N42" s="274">
        <v>0</v>
      </c>
      <c r="O42" s="274" t="s">
        <v>620</v>
      </c>
      <c r="P42" s="274">
        <v>0</v>
      </c>
      <c r="Q42" s="276" t="s">
        <v>620</v>
      </c>
      <c r="R42" s="274">
        <v>0</v>
      </c>
      <c r="S42" s="274" t="s">
        <v>620</v>
      </c>
      <c r="T42" s="274">
        <v>0</v>
      </c>
      <c r="U42" s="276" t="s">
        <v>620</v>
      </c>
      <c r="V42" s="274">
        <v>0</v>
      </c>
      <c r="W42" s="274" t="s">
        <v>620</v>
      </c>
      <c r="X42" s="274">
        <v>0</v>
      </c>
      <c r="Y42" s="276" t="s">
        <v>620</v>
      </c>
      <c r="Z42" s="274">
        <v>0</v>
      </c>
      <c r="AA42" s="274" t="s">
        <v>620</v>
      </c>
      <c r="AB42" s="274">
        <v>0</v>
      </c>
      <c r="AC42" s="274">
        <v>0</v>
      </c>
    </row>
    <row r="43" spans="1:29" s="266" customFormat="1" x14ac:dyDescent="0.25">
      <c r="A43" s="255" t="s">
        <v>580</v>
      </c>
      <c r="B43" s="206" t="s">
        <v>581</v>
      </c>
      <c r="C43" s="274"/>
      <c r="D43" s="274"/>
      <c r="E43" s="274"/>
      <c r="F43" s="274"/>
      <c r="G43" s="274">
        <v>0</v>
      </c>
      <c r="H43" s="274">
        <v>0</v>
      </c>
      <c r="I43" s="276" t="s">
        <v>620</v>
      </c>
      <c r="J43" s="274">
        <v>0</v>
      </c>
      <c r="K43" s="274" t="s">
        <v>620</v>
      </c>
      <c r="L43" s="274">
        <v>0</v>
      </c>
      <c r="M43" s="276" t="s">
        <v>620</v>
      </c>
      <c r="N43" s="274">
        <v>0</v>
      </c>
      <c r="O43" s="274" t="s">
        <v>620</v>
      </c>
      <c r="P43" s="274">
        <v>0</v>
      </c>
      <c r="Q43" s="276" t="s">
        <v>620</v>
      </c>
      <c r="R43" s="274">
        <v>0</v>
      </c>
      <c r="S43" s="274" t="s">
        <v>620</v>
      </c>
      <c r="T43" s="274">
        <v>0</v>
      </c>
      <c r="U43" s="276" t="s">
        <v>620</v>
      </c>
      <c r="V43" s="274">
        <v>0</v>
      </c>
      <c r="W43" s="274" t="s">
        <v>620</v>
      </c>
      <c r="X43" s="274">
        <v>0</v>
      </c>
      <c r="Y43" s="276" t="s">
        <v>620</v>
      </c>
      <c r="Z43" s="274">
        <v>0</v>
      </c>
      <c r="AA43" s="274" t="s">
        <v>620</v>
      </c>
      <c r="AB43" s="274">
        <v>0</v>
      </c>
      <c r="AC43" s="274">
        <v>0</v>
      </c>
    </row>
    <row r="44" spans="1:29" s="266" customFormat="1" x14ac:dyDescent="0.25">
      <c r="A44" s="255" t="s">
        <v>582</v>
      </c>
      <c r="B44" s="206" t="s">
        <v>583</v>
      </c>
      <c r="C44" s="274"/>
      <c r="D44" s="274"/>
      <c r="E44" s="274"/>
      <c r="F44" s="274"/>
      <c r="G44" s="274">
        <v>0</v>
      </c>
      <c r="H44" s="274">
        <v>0</v>
      </c>
      <c r="I44" s="276" t="s">
        <v>620</v>
      </c>
      <c r="J44" s="274">
        <v>0</v>
      </c>
      <c r="K44" s="274" t="s">
        <v>620</v>
      </c>
      <c r="L44" s="274">
        <v>0</v>
      </c>
      <c r="M44" s="276" t="s">
        <v>620</v>
      </c>
      <c r="N44" s="274">
        <v>0</v>
      </c>
      <c r="O44" s="274" t="s">
        <v>620</v>
      </c>
      <c r="P44" s="274">
        <v>0</v>
      </c>
      <c r="Q44" s="276" t="s">
        <v>620</v>
      </c>
      <c r="R44" s="274">
        <v>0</v>
      </c>
      <c r="S44" s="274" t="s">
        <v>620</v>
      </c>
      <c r="T44" s="274">
        <v>0</v>
      </c>
      <c r="U44" s="276" t="s">
        <v>620</v>
      </c>
      <c r="V44" s="274">
        <v>0</v>
      </c>
      <c r="W44" s="274" t="s">
        <v>620</v>
      </c>
      <c r="X44" s="274">
        <v>0</v>
      </c>
      <c r="Y44" s="276" t="s">
        <v>620</v>
      </c>
      <c r="Z44" s="274">
        <v>0</v>
      </c>
      <c r="AA44" s="274" t="s">
        <v>620</v>
      </c>
      <c r="AB44" s="274">
        <v>0</v>
      </c>
      <c r="AC44" s="274">
        <v>0</v>
      </c>
    </row>
    <row r="45" spans="1:29" s="266" customFormat="1" x14ac:dyDescent="0.25">
      <c r="A45" s="255" t="s">
        <v>584</v>
      </c>
      <c r="B45" s="206" t="s">
        <v>585</v>
      </c>
      <c r="C45" s="274"/>
      <c r="D45" s="274"/>
      <c r="E45" s="274"/>
      <c r="F45" s="274"/>
      <c r="G45" s="274">
        <v>0</v>
      </c>
      <c r="H45" s="274">
        <v>0</v>
      </c>
      <c r="I45" s="276" t="s">
        <v>620</v>
      </c>
      <c r="J45" s="274">
        <v>0</v>
      </c>
      <c r="K45" s="274" t="s">
        <v>620</v>
      </c>
      <c r="L45" s="274">
        <v>0</v>
      </c>
      <c r="M45" s="276" t="s">
        <v>620</v>
      </c>
      <c r="N45" s="274">
        <v>0</v>
      </c>
      <c r="O45" s="274" t="s">
        <v>620</v>
      </c>
      <c r="P45" s="274">
        <v>0</v>
      </c>
      <c r="Q45" s="276" t="s">
        <v>620</v>
      </c>
      <c r="R45" s="274">
        <v>0</v>
      </c>
      <c r="S45" s="274" t="s">
        <v>620</v>
      </c>
      <c r="T45" s="274">
        <v>0</v>
      </c>
      <c r="U45" s="276" t="s">
        <v>620</v>
      </c>
      <c r="V45" s="274">
        <v>0</v>
      </c>
      <c r="W45" s="274" t="s">
        <v>620</v>
      </c>
      <c r="X45" s="274">
        <v>0</v>
      </c>
      <c r="Y45" s="276" t="s">
        <v>620</v>
      </c>
      <c r="Z45" s="274">
        <v>0</v>
      </c>
      <c r="AA45" s="274" t="s">
        <v>620</v>
      </c>
      <c r="AB45" s="274">
        <v>0</v>
      </c>
      <c r="AC45" s="274">
        <v>0</v>
      </c>
    </row>
    <row r="46" spans="1:29" s="266" customFormat="1" x14ac:dyDescent="0.25">
      <c r="A46" s="255" t="s">
        <v>586</v>
      </c>
      <c r="B46" s="206" t="s">
        <v>587</v>
      </c>
      <c r="C46" s="274"/>
      <c r="D46" s="274"/>
      <c r="E46" s="274"/>
      <c r="F46" s="274"/>
      <c r="G46" s="274">
        <v>0</v>
      </c>
      <c r="H46" s="274">
        <v>0</v>
      </c>
      <c r="I46" s="276" t="s">
        <v>620</v>
      </c>
      <c r="J46" s="274">
        <v>0</v>
      </c>
      <c r="K46" s="274" t="s">
        <v>620</v>
      </c>
      <c r="L46" s="274">
        <v>0</v>
      </c>
      <c r="M46" s="276" t="s">
        <v>620</v>
      </c>
      <c r="N46" s="274">
        <v>0</v>
      </c>
      <c r="O46" s="274" t="s">
        <v>620</v>
      </c>
      <c r="P46" s="274">
        <v>0</v>
      </c>
      <c r="Q46" s="276" t="s">
        <v>620</v>
      </c>
      <c r="R46" s="274">
        <v>0</v>
      </c>
      <c r="S46" s="274" t="s">
        <v>620</v>
      </c>
      <c r="T46" s="274">
        <v>0</v>
      </c>
      <c r="U46" s="276" t="s">
        <v>620</v>
      </c>
      <c r="V46" s="274">
        <v>0</v>
      </c>
      <c r="W46" s="274" t="s">
        <v>620</v>
      </c>
      <c r="X46" s="274">
        <v>0</v>
      </c>
      <c r="Y46" s="276" t="s">
        <v>620</v>
      </c>
      <c r="Z46" s="274">
        <v>0</v>
      </c>
      <c r="AA46" s="274" t="s">
        <v>620</v>
      </c>
      <c r="AB46" s="274">
        <v>0</v>
      </c>
      <c r="AC46" s="274">
        <v>0</v>
      </c>
    </row>
    <row r="47" spans="1:29" s="266"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s="266" customFormat="1" ht="33.75" customHeight="1" x14ac:dyDescent="0.25">
      <c r="A48" s="255" t="s">
        <v>160</v>
      </c>
      <c r="B48" s="206" t="s">
        <v>576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6" customFormat="1" ht="31.5" x14ac:dyDescent="0.25">
      <c r="A49" s="255" t="s">
        <v>159</v>
      </c>
      <c r="B49" s="256" t="s">
        <v>574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6" customFormat="1" x14ac:dyDescent="0.25">
      <c r="A50" s="255" t="s">
        <v>158</v>
      </c>
      <c r="B50" s="256"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6" customFormat="1" ht="31.5" x14ac:dyDescent="0.25">
      <c r="A51" s="255" t="s">
        <v>156</v>
      </c>
      <c r="B51" s="20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6" customFormat="1" ht="31.5" x14ac:dyDescent="0.25">
      <c r="A52" s="255" t="s">
        <v>154</v>
      </c>
      <c r="B52" s="20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6" customFormat="1" x14ac:dyDescent="0.25">
      <c r="A53" s="255" t="s">
        <v>152</v>
      </c>
      <c r="B53" s="20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6" customFormat="1" x14ac:dyDescent="0.25">
      <c r="A54" s="255" t="s">
        <v>150</v>
      </c>
      <c r="B54" s="206" t="s">
        <v>577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6" customFormat="1" x14ac:dyDescent="0.25">
      <c r="A55" s="255" t="s">
        <v>588</v>
      </c>
      <c r="B55" s="206" t="s">
        <v>578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6" customFormat="1" x14ac:dyDescent="0.25">
      <c r="A56" s="255" t="s">
        <v>589</v>
      </c>
      <c r="B56" s="206" t="s">
        <v>579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6" customFormat="1" x14ac:dyDescent="0.25">
      <c r="A57" s="255" t="s">
        <v>590</v>
      </c>
      <c r="B57" s="206" t="s">
        <v>581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6" customFormat="1" x14ac:dyDescent="0.25">
      <c r="A58" s="255" t="s">
        <v>591</v>
      </c>
      <c r="B58" s="206" t="s">
        <v>583</v>
      </c>
      <c r="C58" s="274">
        <v>1</v>
      </c>
      <c r="D58" s="274">
        <v>1</v>
      </c>
      <c r="E58" s="274"/>
      <c r="F58" s="274"/>
      <c r="G58" s="274">
        <v>0</v>
      </c>
      <c r="H58" s="274">
        <v>0</v>
      </c>
      <c r="I58" s="274"/>
      <c r="J58" s="274">
        <v>0</v>
      </c>
      <c r="K58" s="274"/>
      <c r="L58" s="274">
        <v>0</v>
      </c>
      <c r="M58" s="274"/>
      <c r="N58" s="274">
        <v>1</v>
      </c>
      <c r="O58" s="274"/>
      <c r="P58" s="274">
        <v>1</v>
      </c>
      <c r="Q58" s="274"/>
      <c r="R58" s="274">
        <v>0</v>
      </c>
      <c r="S58" s="274"/>
      <c r="T58" s="274">
        <v>0</v>
      </c>
      <c r="U58" s="274"/>
      <c r="V58" s="274">
        <v>0</v>
      </c>
      <c r="W58" s="274"/>
      <c r="X58" s="274">
        <v>0</v>
      </c>
      <c r="Y58" s="274"/>
      <c r="Z58" s="274">
        <v>0</v>
      </c>
      <c r="AA58" s="274"/>
      <c r="AB58" s="274">
        <v>1</v>
      </c>
      <c r="AC58" s="274">
        <v>1</v>
      </c>
    </row>
    <row r="59" spans="1:29" s="266" customFormat="1" x14ac:dyDescent="0.25">
      <c r="A59" s="255" t="s">
        <v>592</v>
      </c>
      <c r="B59" s="206" t="s">
        <v>585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6" customFormat="1" x14ac:dyDescent="0.25">
      <c r="A60" s="255" t="s">
        <v>593</v>
      </c>
      <c r="B60" s="206" t="s">
        <v>587</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6"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6" customFormat="1" x14ac:dyDescent="0.25">
      <c r="A62" s="255" t="s">
        <v>148</v>
      </c>
      <c r="B62" s="206" t="s">
        <v>147</v>
      </c>
      <c r="C62" s="274">
        <v>40.442309999999999</v>
      </c>
      <c r="D62" s="274">
        <v>39.082320389441676</v>
      </c>
      <c r="E62" s="274"/>
      <c r="F62" s="274"/>
      <c r="G62" s="274">
        <v>0</v>
      </c>
      <c r="H62" s="274">
        <v>0</v>
      </c>
      <c r="I62" s="274"/>
      <c r="J62" s="274">
        <v>0</v>
      </c>
      <c r="K62" s="274"/>
      <c r="L62" s="274">
        <v>0</v>
      </c>
      <c r="M62" s="274"/>
      <c r="N62" s="274">
        <v>39.082320389441662</v>
      </c>
      <c r="O62" s="274"/>
      <c r="P62" s="274">
        <v>40.442309999999999</v>
      </c>
      <c r="Q62" s="274"/>
      <c r="R62" s="274">
        <v>0</v>
      </c>
      <c r="S62" s="274"/>
      <c r="T62" s="274">
        <v>0</v>
      </c>
      <c r="U62" s="274"/>
      <c r="V62" s="274">
        <v>0</v>
      </c>
      <c r="W62" s="274"/>
      <c r="X62" s="274">
        <v>0</v>
      </c>
      <c r="Y62" s="274"/>
      <c r="Z62" s="274">
        <v>0</v>
      </c>
      <c r="AA62" s="274"/>
      <c r="AB62" s="274">
        <v>40.442309999999999</v>
      </c>
      <c r="AC62" s="274">
        <v>39.082320389441662</v>
      </c>
    </row>
    <row r="63" spans="1:29" s="266" customFormat="1" x14ac:dyDescent="0.25">
      <c r="A63" s="255" t="s">
        <v>146</v>
      </c>
      <c r="B63" s="256"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6" customFormat="1" x14ac:dyDescent="0.25">
      <c r="A64" s="255" t="s">
        <v>145</v>
      </c>
      <c r="B64" s="20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6" customFormat="1" x14ac:dyDescent="0.25">
      <c r="A65" s="255" t="s">
        <v>144</v>
      </c>
      <c r="B65" s="256"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6" customFormat="1" x14ac:dyDescent="0.25">
      <c r="A66" s="255" t="s">
        <v>143</v>
      </c>
      <c r="B66" s="256"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6" customFormat="1" x14ac:dyDescent="0.25">
      <c r="A67" s="255" t="s">
        <v>142</v>
      </c>
      <c r="B67" s="256" t="s">
        <v>594</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6" customFormat="1" x14ac:dyDescent="0.25">
      <c r="A68" s="255" t="s">
        <v>595</v>
      </c>
      <c r="B68" s="256" t="s">
        <v>596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6" customFormat="1" x14ac:dyDescent="0.25">
      <c r="A69" s="255" t="s">
        <v>597</v>
      </c>
      <c r="B69" s="256" t="s">
        <v>598</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6" customFormat="1" x14ac:dyDescent="0.25">
      <c r="A70" s="255" t="s">
        <v>599</v>
      </c>
      <c r="B70" s="256" t="s">
        <v>600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6" customFormat="1" x14ac:dyDescent="0.25">
      <c r="A71" s="255" t="s">
        <v>601</v>
      </c>
      <c r="B71" s="256" t="s">
        <v>602</v>
      </c>
      <c r="C71" s="274"/>
      <c r="D71" s="274"/>
      <c r="E71" s="274"/>
      <c r="F71" s="274"/>
      <c r="G71" s="274">
        <v>0</v>
      </c>
      <c r="H71" s="274">
        <v>0</v>
      </c>
      <c r="I71" s="274"/>
      <c r="J71" s="274">
        <v>0</v>
      </c>
      <c r="K71" s="274"/>
      <c r="L71" s="274">
        <v>0</v>
      </c>
      <c r="M71" s="274"/>
      <c r="N71" s="274">
        <v>1</v>
      </c>
      <c r="O71" s="274"/>
      <c r="P71" s="274">
        <v>1</v>
      </c>
      <c r="Q71" s="274"/>
      <c r="R71" s="274">
        <v>0</v>
      </c>
      <c r="S71" s="274"/>
      <c r="T71" s="274">
        <v>0</v>
      </c>
      <c r="U71" s="274"/>
      <c r="V71" s="274">
        <v>0</v>
      </c>
      <c r="W71" s="274"/>
      <c r="X71" s="274">
        <v>0</v>
      </c>
      <c r="Y71" s="274"/>
      <c r="Z71" s="274">
        <v>0</v>
      </c>
      <c r="AA71" s="274"/>
      <c r="AB71" s="274">
        <v>1</v>
      </c>
      <c r="AC71" s="274">
        <v>1</v>
      </c>
    </row>
    <row r="72" spans="1:29" s="266" customFormat="1" x14ac:dyDescent="0.25">
      <c r="A72" s="255" t="s">
        <v>603</v>
      </c>
      <c r="B72" s="256" t="s">
        <v>604</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6" customFormat="1" x14ac:dyDescent="0.25">
      <c r="A73" s="255" t="s">
        <v>605</v>
      </c>
      <c r="B73" s="256" t="s">
        <v>606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6" customFormat="1" ht="36.75" customHeight="1" x14ac:dyDescent="0.25">
      <c r="A74" s="272" t="s">
        <v>59</v>
      </c>
      <c r="B74" s="277"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6"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6" customFormat="1" ht="45" customHeight="1" x14ac:dyDescent="0.25">
      <c r="A76" s="255" t="s">
        <v>231</v>
      </c>
      <c r="B76" s="206" t="s">
        <v>576</v>
      </c>
      <c r="C76" s="278"/>
      <c r="D76" s="279"/>
      <c r="E76" s="280"/>
      <c r="F76" s="280"/>
      <c r="G76" s="274">
        <v>0</v>
      </c>
      <c r="H76" s="274">
        <v>0</v>
      </c>
      <c r="I76" s="280"/>
      <c r="J76" s="274">
        <v>0</v>
      </c>
      <c r="K76" s="279"/>
      <c r="L76" s="274">
        <v>0</v>
      </c>
      <c r="M76" s="279"/>
      <c r="N76" s="274">
        <v>0</v>
      </c>
      <c r="O76" s="279"/>
      <c r="P76" s="274">
        <v>0</v>
      </c>
      <c r="Q76" s="279"/>
      <c r="R76" s="274">
        <v>0</v>
      </c>
      <c r="S76" s="279"/>
      <c r="T76" s="274">
        <v>0</v>
      </c>
      <c r="U76" s="279"/>
      <c r="V76" s="274">
        <v>0</v>
      </c>
      <c r="W76" s="279"/>
      <c r="X76" s="274">
        <v>0</v>
      </c>
      <c r="Y76" s="279"/>
      <c r="Z76" s="274">
        <v>0</v>
      </c>
      <c r="AA76" s="279"/>
      <c r="AB76" s="274">
        <v>0</v>
      </c>
      <c r="AC76" s="274">
        <v>0</v>
      </c>
    </row>
    <row r="77" spans="1:29" s="266" customFormat="1" ht="39.75" customHeight="1" x14ac:dyDescent="0.25">
      <c r="A77" s="255" t="s">
        <v>232</v>
      </c>
      <c r="B77" s="256" t="s">
        <v>574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6" customFormat="1" x14ac:dyDescent="0.25">
      <c r="A78" s="255" t="s">
        <v>233</v>
      </c>
      <c r="B78" s="256"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6" customFormat="1" x14ac:dyDescent="0.25">
      <c r="A79" s="255" t="s">
        <v>234</v>
      </c>
      <c r="B79" s="206" t="s">
        <v>607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6" customFormat="1" x14ac:dyDescent="0.25">
      <c r="A80" s="255" t="s">
        <v>235</v>
      </c>
      <c r="B80" s="206" t="s">
        <v>577</v>
      </c>
      <c r="C80" s="278"/>
      <c r="D80" s="279"/>
      <c r="E80" s="280"/>
      <c r="F80" s="280"/>
      <c r="G80" s="274">
        <v>0</v>
      </c>
      <c r="H80" s="274">
        <v>0</v>
      </c>
      <c r="I80" s="280"/>
      <c r="J80" s="274">
        <v>0</v>
      </c>
      <c r="K80" s="279"/>
      <c r="L80" s="274">
        <v>0</v>
      </c>
      <c r="M80" s="279"/>
      <c r="N80" s="274">
        <v>0</v>
      </c>
      <c r="O80" s="279"/>
      <c r="P80" s="274">
        <v>0</v>
      </c>
      <c r="Q80" s="279"/>
      <c r="R80" s="274">
        <v>0</v>
      </c>
      <c r="S80" s="279"/>
      <c r="T80" s="274">
        <v>0</v>
      </c>
      <c r="U80" s="279"/>
      <c r="V80" s="274">
        <v>0</v>
      </c>
      <c r="W80" s="279"/>
      <c r="X80" s="274">
        <v>0</v>
      </c>
      <c r="Y80" s="279"/>
      <c r="Z80" s="274">
        <v>0</v>
      </c>
      <c r="AA80" s="279"/>
      <c r="AB80" s="274">
        <v>0</v>
      </c>
      <c r="AC80" s="274">
        <v>0</v>
      </c>
    </row>
    <row r="81" spans="1:29" s="266" customFormat="1" x14ac:dyDescent="0.25">
      <c r="A81" s="255" t="s">
        <v>608</v>
      </c>
      <c r="B81" s="206" t="s">
        <v>578</v>
      </c>
      <c r="C81" s="278"/>
      <c r="D81" s="279"/>
      <c r="E81" s="280"/>
      <c r="F81" s="280"/>
      <c r="G81" s="274">
        <v>0</v>
      </c>
      <c r="H81" s="274">
        <v>0</v>
      </c>
      <c r="I81" s="280"/>
      <c r="J81" s="274">
        <v>0</v>
      </c>
      <c r="K81" s="279"/>
      <c r="L81" s="274">
        <v>0</v>
      </c>
      <c r="M81" s="279"/>
      <c r="N81" s="274">
        <v>0</v>
      </c>
      <c r="O81" s="279"/>
      <c r="P81" s="274">
        <v>0</v>
      </c>
      <c r="Q81" s="279"/>
      <c r="R81" s="274">
        <v>0</v>
      </c>
      <c r="S81" s="279"/>
      <c r="T81" s="274">
        <v>0</v>
      </c>
      <c r="U81" s="279"/>
      <c r="V81" s="274">
        <v>0</v>
      </c>
      <c r="W81" s="279"/>
      <c r="X81" s="274">
        <v>0</v>
      </c>
      <c r="Y81" s="279"/>
      <c r="Z81" s="274">
        <v>0</v>
      </c>
      <c r="AA81" s="279"/>
      <c r="AB81" s="274">
        <v>0</v>
      </c>
      <c r="AC81" s="274">
        <v>0</v>
      </c>
    </row>
    <row r="82" spans="1:29" s="266" customFormat="1" x14ac:dyDescent="0.25">
      <c r="A82" s="255" t="s">
        <v>609</v>
      </c>
      <c r="B82" s="206" t="s">
        <v>579</v>
      </c>
      <c r="C82" s="278"/>
      <c r="D82" s="279"/>
      <c r="E82" s="280"/>
      <c r="F82" s="280"/>
      <c r="G82" s="274">
        <v>0</v>
      </c>
      <c r="H82" s="274">
        <v>0</v>
      </c>
      <c r="I82" s="280"/>
      <c r="J82" s="274">
        <v>0</v>
      </c>
      <c r="K82" s="279"/>
      <c r="L82" s="274">
        <v>0</v>
      </c>
      <c r="M82" s="279"/>
      <c r="N82" s="274">
        <v>0</v>
      </c>
      <c r="O82" s="279"/>
      <c r="P82" s="274">
        <v>0</v>
      </c>
      <c r="Q82" s="279"/>
      <c r="R82" s="274">
        <v>0</v>
      </c>
      <c r="S82" s="279"/>
      <c r="T82" s="274">
        <v>0</v>
      </c>
      <c r="U82" s="279"/>
      <c r="V82" s="274">
        <v>0</v>
      </c>
      <c r="W82" s="279"/>
      <c r="X82" s="274">
        <v>0</v>
      </c>
      <c r="Y82" s="279"/>
      <c r="Z82" s="274">
        <v>0</v>
      </c>
      <c r="AA82" s="279"/>
      <c r="AB82" s="274">
        <v>0</v>
      </c>
      <c r="AC82" s="274">
        <v>0</v>
      </c>
    </row>
    <row r="83" spans="1:29" s="266" customFormat="1" x14ac:dyDescent="0.25">
      <c r="A83" s="255" t="s">
        <v>610</v>
      </c>
      <c r="B83" s="206" t="s">
        <v>581</v>
      </c>
      <c r="C83" s="278"/>
      <c r="D83" s="279"/>
      <c r="E83" s="280"/>
      <c r="F83" s="280"/>
      <c r="G83" s="274">
        <v>0</v>
      </c>
      <c r="H83" s="274">
        <v>0</v>
      </c>
      <c r="I83" s="280"/>
      <c r="J83" s="274">
        <v>0</v>
      </c>
      <c r="K83" s="279"/>
      <c r="L83" s="274">
        <v>0</v>
      </c>
      <c r="M83" s="279"/>
      <c r="N83" s="274">
        <v>0</v>
      </c>
      <c r="O83" s="279"/>
      <c r="P83" s="274">
        <v>0</v>
      </c>
      <c r="Q83" s="279"/>
      <c r="R83" s="274">
        <v>0</v>
      </c>
      <c r="S83" s="279"/>
      <c r="T83" s="274">
        <v>0</v>
      </c>
      <c r="U83" s="279"/>
      <c r="V83" s="274">
        <v>0</v>
      </c>
      <c r="W83" s="279"/>
      <c r="X83" s="274">
        <v>0</v>
      </c>
      <c r="Y83" s="279"/>
      <c r="Z83" s="274">
        <v>0</v>
      </c>
      <c r="AA83" s="279"/>
      <c r="AB83" s="274">
        <v>0</v>
      </c>
      <c r="AC83" s="274">
        <v>0</v>
      </c>
    </row>
    <row r="84" spans="1:29" s="266" customFormat="1" x14ac:dyDescent="0.25">
      <c r="A84" s="255" t="s">
        <v>611</v>
      </c>
      <c r="B84" s="206" t="s">
        <v>583</v>
      </c>
      <c r="C84" s="295"/>
      <c r="D84" s="296"/>
      <c r="E84" s="280"/>
      <c r="F84" s="280"/>
      <c r="G84" s="274">
        <v>0</v>
      </c>
      <c r="H84" s="274">
        <v>0</v>
      </c>
      <c r="I84" s="280"/>
      <c r="J84" s="274">
        <v>0</v>
      </c>
      <c r="K84" s="279"/>
      <c r="L84" s="274">
        <v>0</v>
      </c>
      <c r="M84" s="279"/>
      <c r="N84" s="274">
        <v>1</v>
      </c>
      <c r="O84" s="279"/>
      <c r="P84" s="274">
        <v>1</v>
      </c>
      <c r="Q84" s="279"/>
      <c r="R84" s="274">
        <v>0</v>
      </c>
      <c r="S84" s="279"/>
      <c r="T84" s="274">
        <v>0</v>
      </c>
      <c r="U84" s="279"/>
      <c r="V84" s="274">
        <v>0</v>
      </c>
      <c r="W84" s="279"/>
      <c r="X84" s="274">
        <v>0</v>
      </c>
      <c r="Y84" s="279"/>
      <c r="Z84" s="274">
        <v>0</v>
      </c>
      <c r="AA84" s="279"/>
      <c r="AB84" s="274">
        <v>1</v>
      </c>
      <c r="AC84" s="274">
        <v>1</v>
      </c>
    </row>
    <row r="85" spans="1:29" s="266" customFormat="1" x14ac:dyDescent="0.25">
      <c r="A85" s="255" t="s">
        <v>612</v>
      </c>
      <c r="B85" s="206" t="s">
        <v>585</v>
      </c>
      <c r="C85" s="278"/>
      <c r="D85" s="279"/>
      <c r="E85" s="280"/>
      <c r="F85" s="280"/>
      <c r="G85" s="274">
        <v>0</v>
      </c>
      <c r="H85" s="274">
        <v>0</v>
      </c>
      <c r="I85" s="280"/>
      <c r="J85" s="274">
        <v>0</v>
      </c>
      <c r="K85" s="279"/>
      <c r="L85" s="274">
        <v>0</v>
      </c>
      <c r="M85" s="279"/>
      <c r="N85" s="274">
        <v>0</v>
      </c>
      <c r="O85" s="279"/>
      <c r="P85" s="274">
        <v>0</v>
      </c>
      <c r="Q85" s="279"/>
      <c r="R85" s="274">
        <v>0</v>
      </c>
      <c r="S85" s="279"/>
      <c r="T85" s="274">
        <v>0</v>
      </c>
      <c r="U85" s="279"/>
      <c r="V85" s="274">
        <v>0</v>
      </c>
      <c r="W85" s="279"/>
      <c r="X85" s="274">
        <v>0</v>
      </c>
      <c r="Y85" s="279"/>
      <c r="Z85" s="274">
        <v>0</v>
      </c>
      <c r="AA85" s="279"/>
      <c r="AB85" s="274">
        <v>0</v>
      </c>
      <c r="AC85" s="274">
        <v>0</v>
      </c>
    </row>
    <row r="86" spans="1:29" s="266" customFormat="1" x14ac:dyDescent="0.25">
      <c r="A86" s="255" t="s">
        <v>613</v>
      </c>
      <c r="B86" s="206" t="s">
        <v>587</v>
      </c>
      <c r="C86" s="281"/>
      <c r="D86" s="279"/>
      <c r="E86" s="280"/>
      <c r="F86" s="280"/>
      <c r="G86" s="274">
        <v>0</v>
      </c>
      <c r="H86" s="274">
        <v>0</v>
      </c>
      <c r="I86" s="280"/>
      <c r="J86" s="274">
        <v>0</v>
      </c>
      <c r="K86" s="279"/>
      <c r="L86" s="274">
        <v>0</v>
      </c>
      <c r="M86" s="279"/>
      <c r="N86" s="274">
        <v>0</v>
      </c>
      <c r="O86" s="279"/>
      <c r="P86" s="274">
        <v>0</v>
      </c>
      <c r="Q86" s="279"/>
      <c r="R86" s="274">
        <v>0</v>
      </c>
      <c r="S86" s="279"/>
      <c r="T86" s="274">
        <v>0</v>
      </c>
      <c r="U86" s="279"/>
      <c r="V86" s="274">
        <v>0</v>
      </c>
      <c r="W86" s="279"/>
      <c r="X86" s="274">
        <v>0</v>
      </c>
      <c r="Y86" s="279"/>
      <c r="Z86" s="274">
        <v>0</v>
      </c>
      <c r="AA86" s="279"/>
      <c r="AB86" s="274">
        <v>0</v>
      </c>
      <c r="AC86" s="274">
        <v>0</v>
      </c>
    </row>
    <row r="87" spans="1:29" x14ac:dyDescent="0.25">
      <c r="A87" s="66"/>
      <c r="B87" s="67"/>
      <c r="C87" s="67"/>
      <c r="D87" s="67"/>
      <c r="E87" s="67"/>
      <c r="F87" s="67"/>
      <c r="G87" s="67"/>
    </row>
    <row r="88" spans="1:29" ht="54" customHeight="1" x14ac:dyDescent="0.25">
      <c r="B88" s="441"/>
      <c r="C88" s="441"/>
      <c r="D88" s="441"/>
      <c r="E88" s="441"/>
      <c r="F88" s="441"/>
      <c r="G88" s="441"/>
      <c r="H88" s="65"/>
      <c r="I88" s="65"/>
      <c r="J88" s="65"/>
      <c r="K88" s="65"/>
      <c r="L88" s="65"/>
      <c r="M88" s="65"/>
      <c r="N88" s="65"/>
      <c r="O88" s="65"/>
      <c r="P88" s="65"/>
      <c r="Q88" s="65"/>
      <c r="R88" s="65"/>
      <c r="S88" s="65"/>
      <c r="T88" s="65"/>
      <c r="U88" s="65"/>
      <c r="V88" s="65"/>
      <c r="W88" s="65"/>
      <c r="X88" s="65"/>
    </row>
    <row r="90" spans="1:29" ht="50.25" customHeight="1" x14ac:dyDescent="0.25">
      <c r="B90" s="442"/>
      <c r="C90" s="442"/>
      <c r="D90" s="442"/>
      <c r="E90" s="442"/>
      <c r="F90" s="442"/>
      <c r="G90" s="442"/>
    </row>
    <row r="92" spans="1:29" ht="36.75" customHeight="1" x14ac:dyDescent="0.25">
      <c r="B92" s="441"/>
      <c r="C92" s="441"/>
      <c r="D92" s="441"/>
      <c r="E92" s="441"/>
      <c r="F92" s="441"/>
      <c r="G92" s="441"/>
    </row>
    <row r="93" spans="1:29" x14ac:dyDescent="0.25">
      <c r="B93" s="64"/>
      <c r="C93" s="64"/>
      <c r="D93" s="64"/>
      <c r="E93" s="64"/>
      <c r="F93" s="64"/>
    </row>
    <row r="94" spans="1:29" ht="51" customHeight="1" x14ac:dyDescent="0.25">
      <c r="B94" s="441"/>
      <c r="C94" s="441"/>
      <c r="D94" s="441"/>
      <c r="E94" s="441"/>
      <c r="F94" s="441"/>
      <c r="G94" s="441"/>
    </row>
    <row r="95" spans="1:29" ht="32.25" customHeight="1" x14ac:dyDescent="0.25">
      <c r="B95" s="442"/>
      <c r="C95" s="442"/>
      <c r="D95" s="442"/>
      <c r="E95" s="442"/>
      <c r="F95" s="442"/>
      <c r="G95" s="442"/>
    </row>
    <row r="96" spans="1:29" ht="51.75" customHeight="1" x14ac:dyDescent="0.25">
      <c r="B96" s="441"/>
      <c r="C96" s="441"/>
      <c r="D96" s="441"/>
      <c r="E96" s="441"/>
      <c r="F96" s="441"/>
      <c r="G96" s="441"/>
    </row>
    <row r="97" spans="2:7" ht="21.75" customHeight="1" x14ac:dyDescent="0.25">
      <c r="B97" s="439"/>
      <c r="C97" s="439"/>
      <c r="D97" s="439"/>
      <c r="E97" s="439"/>
      <c r="F97" s="439"/>
      <c r="G97" s="439"/>
    </row>
    <row r="98" spans="2:7" ht="23.25" customHeight="1" x14ac:dyDescent="0.25">
      <c r="B98" s="63"/>
      <c r="C98" s="63"/>
      <c r="D98" s="63"/>
      <c r="E98" s="63"/>
      <c r="F98" s="63"/>
    </row>
    <row r="99" spans="2:7" ht="18.75" customHeight="1" x14ac:dyDescent="0.25">
      <c r="B99" s="440"/>
      <c r="C99" s="440"/>
      <c r="D99" s="440"/>
      <c r="E99" s="440"/>
      <c r="F99" s="440"/>
      <c r="G99" s="440"/>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M_TP2100.PR.0045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Модернизация диспетчерского пункта ОДС филиала АО "Россети Тюмень" Урайские ЭС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65" t="s">
        <v>507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0" t="s">
        <v>53</v>
      </c>
      <c r="B22" s="467" t="s">
        <v>25</v>
      </c>
      <c r="C22" s="450" t="s">
        <v>52</v>
      </c>
      <c r="D22" s="450" t="s">
        <v>51</v>
      </c>
      <c r="E22" s="470" t="s">
        <v>518</v>
      </c>
      <c r="F22" s="471"/>
      <c r="G22" s="471"/>
      <c r="H22" s="471"/>
      <c r="I22" s="471"/>
      <c r="J22" s="471"/>
      <c r="K22" s="471"/>
      <c r="L22" s="472"/>
      <c r="M22" s="450" t="s">
        <v>50</v>
      </c>
      <c r="N22" s="450" t="s">
        <v>49</v>
      </c>
      <c r="O22" s="450" t="s">
        <v>48</v>
      </c>
      <c r="P22" s="449" t="s">
        <v>266</v>
      </c>
      <c r="Q22" s="449" t="s">
        <v>47</v>
      </c>
      <c r="R22" s="449" t="s">
        <v>46</v>
      </c>
      <c r="S22" s="449" t="s">
        <v>45</v>
      </c>
      <c r="T22" s="449"/>
      <c r="U22" s="464" t="s">
        <v>44</v>
      </c>
      <c r="V22" s="464" t="s">
        <v>43</v>
      </c>
      <c r="W22" s="449" t="s">
        <v>42</v>
      </c>
      <c r="X22" s="449" t="s">
        <v>41</v>
      </c>
      <c r="Y22" s="449" t="s">
        <v>40</v>
      </c>
      <c r="Z22" s="47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2" t="s">
        <v>26</v>
      </c>
    </row>
    <row r="23" spans="1:48" s="26" customFormat="1" ht="64.5" customHeight="1" x14ac:dyDescent="0.25">
      <c r="A23" s="466"/>
      <c r="B23" s="468"/>
      <c r="C23" s="466"/>
      <c r="D23" s="466"/>
      <c r="E23" s="456" t="s">
        <v>24</v>
      </c>
      <c r="F23" s="458" t="s">
        <v>140</v>
      </c>
      <c r="G23" s="458" t="s">
        <v>139</v>
      </c>
      <c r="H23" s="458" t="s">
        <v>138</v>
      </c>
      <c r="I23" s="460" t="s">
        <v>427</v>
      </c>
      <c r="J23" s="460" t="s">
        <v>428</v>
      </c>
      <c r="K23" s="460" t="s">
        <v>429</v>
      </c>
      <c r="L23" s="458" t="s">
        <v>81</v>
      </c>
      <c r="M23" s="466"/>
      <c r="N23" s="466"/>
      <c r="O23" s="466"/>
      <c r="P23" s="449"/>
      <c r="Q23" s="449"/>
      <c r="R23" s="449"/>
      <c r="S23" s="462" t="s">
        <v>3</v>
      </c>
      <c r="T23" s="462" t="s">
        <v>12</v>
      </c>
      <c r="U23" s="464"/>
      <c r="V23" s="464"/>
      <c r="W23" s="449"/>
      <c r="X23" s="449"/>
      <c r="Y23" s="449"/>
      <c r="Z23" s="449"/>
      <c r="AA23" s="449"/>
      <c r="AB23" s="449"/>
      <c r="AC23" s="449"/>
      <c r="AD23" s="449"/>
      <c r="AE23" s="449"/>
      <c r="AF23" s="449" t="s">
        <v>23</v>
      </c>
      <c r="AG23" s="449"/>
      <c r="AH23" s="449" t="s">
        <v>22</v>
      </c>
      <c r="AI23" s="449"/>
      <c r="AJ23" s="450" t="s">
        <v>21</v>
      </c>
      <c r="AK23" s="450" t="s">
        <v>20</v>
      </c>
      <c r="AL23" s="450" t="s">
        <v>19</v>
      </c>
      <c r="AM23" s="450" t="s">
        <v>18</v>
      </c>
      <c r="AN23" s="450" t="s">
        <v>17</v>
      </c>
      <c r="AO23" s="450" t="s">
        <v>16</v>
      </c>
      <c r="AP23" s="450" t="s">
        <v>15</v>
      </c>
      <c r="AQ23" s="454" t="s">
        <v>12</v>
      </c>
      <c r="AR23" s="449"/>
      <c r="AS23" s="449"/>
      <c r="AT23" s="449"/>
      <c r="AU23" s="449"/>
      <c r="AV23" s="453"/>
    </row>
    <row r="24" spans="1:48" s="26"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207" t="s">
        <v>14</v>
      </c>
      <c r="AG24" s="207" t="s">
        <v>13</v>
      </c>
      <c r="AH24" s="136" t="s">
        <v>3</v>
      </c>
      <c r="AI24" s="136" t="s">
        <v>12</v>
      </c>
      <c r="AJ24" s="451"/>
      <c r="AK24" s="451"/>
      <c r="AL24" s="451"/>
      <c r="AM24" s="451"/>
      <c r="AN24" s="451"/>
      <c r="AO24" s="451"/>
      <c r="AP24" s="451"/>
      <c r="AQ24" s="455"/>
      <c r="AR24" s="449"/>
      <c r="AS24" s="449"/>
      <c r="AT24" s="449"/>
      <c r="AU24" s="449"/>
      <c r="AV24" s="45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1"/>
      <c r="C26" s="212"/>
      <c r="D26" s="23"/>
      <c r="E26" s="23"/>
      <c r="F26" s="23"/>
      <c r="G26" s="23"/>
      <c r="H26" s="23"/>
      <c r="I26" s="23"/>
      <c r="J26" s="23"/>
      <c r="K26" s="23"/>
      <c r="L26" s="23"/>
      <c r="M26" s="21"/>
      <c r="N26" s="204"/>
      <c r="O26" s="204"/>
      <c r="P26" s="24"/>
      <c r="Q26" s="21"/>
      <c r="R26" s="24"/>
      <c r="S26" s="21"/>
      <c r="T26" s="21"/>
      <c r="U26" s="23"/>
      <c r="V26" s="23"/>
      <c r="W26" s="204"/>
      <c r="X26" s="205"/>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43" zoomScale="85" zoomScaleNormal="90" zoomScaleSheetLayoutView="85" workbookViewId="0">
      <selection activeCell="B68" sqref="B68"/>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9" t="str">
        <f>'1. паспорт местоположение'!A5:C5</f>
        <v>Год раскрытия информации: 2023 год</v>
      </c>
      <c r="B5" s="479"/>
      <c r="C5" s="70"/>
      <c r="D5" s="70"/>
      <c r="E5" s="70"/>
      <c r="F5" s="70"/>
      <c r="G5" s="70"/>
    </row>
    <row r="6" spans="1:7" ht="18.75" x14ac:dyDescent="0.3">
      <c r="A6" s="140"/>
      <c r="B6" s="140"/>
      <c r="C6" s="140"/>
      <c r="D6" s="140"/>
      <c r="E6" s="140"/>
      <c r="F6" s="140"/>
      <c r="G6" s="140"/>
    </row>
    <row r="7" spans="1:7" ht="18.75" x14ac:dyDescent="0.25">
      <c r="A7" s="308" t="s">
        <v>10</v>
      </c>
      <c r="B7" s="308"/>
      <c r="C7" s="139"/>
      <c r="D7" s="139"/>
      <c r="E7" s="139"/>
      <c r="F7" s="139"/>
      <c r="G7" s="139"/>
    </row>
    <row r="8" spans="1:7" ht="18.75" x14ac:dyDescent="0.25">
      <c r="A8" s="139"/>
      <c r="B8" s="139"/>
      <c r="C8" s="139"/>
      <c r="D8" s="139"/>
      <c r="E8" s="139"/>
      <c r="F8" s="139"/>
      <c r="G8" s="139"/>
    </row>
    <row r="9" spans="1:7" x14ac:dyDescent="0.25">
      <c r="A9" s="309" t="str">
        <f>'1. паспорт местоположение'!A9:C9</f>
        <v>АО "Россети Тюмень"</v>
      </c>
      <c r="B9" s="309"/>
      <c r="C9" s="137"/>
      <c r="D9" s="137"/>
      <c r="E9" s="137"/>
      <c r="F9" s="137"/>
      <c r="G9" s="137"/>
    </row>
    <row r="10" spans="1:7" x14ac:dyDescent="0.25">
      <c r="A10" s="313" t="s">
        <v>9</v>
      </c>
      <c r="B10" s="313"/>
      <c r="C10" s="138"/>
      <c r="D10" s="138"/>
      <c r="E10" s="138"/>
      <c r="F10" s="138"/>
      <c r="G10" s="138"/>
    </row>
    <row r="11" spans="1:7" ht="18.75" x14ac:dyDescent="0.25">
      <c r="A11" s="139"/>
      <c r="B11" s="139"/>
      <c r="C11" s="139"/>
      <c r="D11" s="139"/>
      <c r="E11" s="139"/>
      <c r="F11" s="139"/>
      <c r="G11" s="139"/>
    </row>
    <row r="12" spans="1:7" ht="30.75" customHeight="1" x14ac:dyDescent="0.25">
      <c r="A12" s="309" t="str">
        <f>'1. паспорт местоположение'!A12:C12</f>
        <v>M_TP2100.PR.0045</v>
      </c>
      <c r="B12" s="309"/>
      <c r="C12" s="137"/>
      <c r="D12" s="137"/>
      <c r="E12" s="137"/>
      <c r="F12" s="137"/>
      <c r="G12" s="137"/>
    </row>
    <row r="13" spans="1:7" x14ac:dyDescent="0.25">
      <c r="A13" s="313" t="s">
        <v>8</v>
      </c>
      <c r="B13" s="313"/>
      <c r="C13" s="138"/>
      <c r="D13" s="138"/>
      <c r="E13" s="138"/>
      <c r="F13" s="138"/>
      <c r="G13" s="138"/>
    </row>
    <row r="14" spans="1:7" ht="18.75" x14ac:dyDescent="0.25">
      <c r="A14" s="11"/>
      <c r="B14" s="11"/>
      <c r="C14" s="11"/>
      <c r="D14" s="11"/>
      <c r="E14" s="11"/>
      <c r="F14" s="11"/>
      <c r="G14" s="11"/>
    </row>
    <row r="15" spans="1:7" ht="42" customHeight="1" x14ac:dyDescent="0.25">
      <c r="A15" s="341" t="str">
        <f>'1. паспорт местоположение'!A15:C15</f>
        <v>Модернизация диспетчерского пункта ОДС филиала АО "Россети Тюмень" Урайские ЭС</v>
      </c>
      <c r="B15" s="341"/>
      <c r="C15" s="137"/>
      <c r="D15" s="137"/>
      <c r="E15" s="137"/>
      <c r="F15" s="137"/>
      <c r="G15" s="137"/>
    </row>
    <row r="16" spans="1:7" x14ac:dyDescent="0.25">
      <c r="A16" s="313" t="s">
        <v>7</v>
      </c>
      <c r="B16" s="313"/>
      <c r="C16" s="138"/>
      <c r="D16" s="138"/>
      <c r="E16" s="138"/>
      <c r="F16" s="138"/>
      <c r="G16" s="138"/>
    </row>
    <row r="17" spans="1:2" x14ac:dyDescent="0.25">
      <c r="B17" s="111"/>
    </row>
    <row r="18" spans="1:2" ht="33.75" customHeight="1" x14ac:dyDescent="0.25">
      <c r="A18" s="477" t="s">
        <v>508</v>
      </c>
      <c r="B18" s="478"/>
    </row>
    <row r="19" spans="1:2" x14ac:dyDescent="0.25">
      <c r="B19" s="41"/>
    </row>
    <row r="20" spans="1:2" ht="16.5" thickBot="1" x14ac:dyDescent="0.3">
      <c r="B20" s="112"/>
    </row>
    <row r="21" spans="1:2" ht="30.75" thickBot="1" x14ac:dyDescent="0.3">
      <c r="A21" s="113" t="s">
        <v>378</v>
      </c>
      <c r="B21" s="114" t="str">
        <f>A15</f>
        <v>Модернизация диспетчерского пункта ОДС филиала АО "Россети Тюмень" Урайские ЭС</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535</v>
      </c>
    </row>
    <row r="24" spans="1:2" ht="16.5" thickBot="1" x14ac:dyDescent="0.3">
      <c r="A24" s="113" t="s">
        <v>380</v>
      </c>
      <c r="B24" s="115" t="s">
        <v>614</v>
      </c>
    </row>
    <row r="25" spans="1:2" ht="16.5" thickBot="1" x14ac:dyDescent="0.3">
      <c r="A25" s="116" t="s">
        <v>381</v>
      </c>
      <c r="B25" s="114">
        <f>'3.3 паспорт описание'!C29</f>
        <v>2024</v>
      </c>
    </row>
    <row r="26" spans="1:2" ht="16.5" thickBot="1" x14ac:dyDescent="0.3">
      <c r="A26" s="117" t="s">
        <v>382</v>
      </c>
      <c r="B26" s="118" t="str">
        <f>'3.3 паспорт описание'!C30</f>
        <v>П</v>
      </c>
    </row>
    <row r="27" spans="1:2" ht="29.25" thickBot="1" x14ac:dyDescent="0.3">
      <c r="A27" s="124" t="s">
        <v>627</v>
      </c>
      <c r="B27" s="261">
        <f>'6.2. Паспорт фин осв ввод'!D24</f>
        <v>46.592850664427999</v>
      </c>
    </row>
    <row r="28" spans="1:2" ht="16.5" thickBot="1" x14ac:dyDescent="0.3">
      <c r="A28" s="120" t="s">
        <v>383</v>
      </c>
      <c r="B28" s="122" t="s">
        <v>628</v>
      </c>
    </row>
    <row r="29" spans="1:2" ht="29.25" thickBot="1" x14ac:dyDescent="0.3">
      <c r="A29" s="125" t="s">
        <v>384</v>
      </c>
      <c r="B29" s="122" t="s">
        <v>629</v>
      </c>
    </row>
    <row r="30" spans="1:2" ht="29.25" thickBot="1" x14ac:dyDescent="0.3">
      <c r="A30" s="125" t="s">
        <v>385</v>
      </c>
      <c r="B30" s="122" t="s">
        <v>629</v>
      </c>
    </row>
    <row r="31" spans="1:2" ht="16.5" thickBot="1" x14ac:dyDescent="0.3">
      <c r="A31" s="120" t="s">
        <v>386</v>
      </c>
      <c r="B31" s="122"/>
    </row>
    <row r="32" spans="1:2" ht="29.25" thickBot="1" x14ac:dyDescent="0.3">
      <c r="A32" s="125" t="s">
        <v>387</v>
      </c>
      <c r="B32" s="122" t="s">
        <v>629</v>
      </c>
    </row>
    <row r="33" spans="1:2" ht="16.5" thickBot="1" x14ac:dyDescent="0.3">
      <c r="A33" s="120" t="s">
        <v>533</v>
      </c>
      <c r="B33" s="235">
        <f>B35</f>
        <v>0</v>
      </c>
    </row>
    <row r="34" spans="1:2" ht="16.5" thickBot="1" x14ac:dyDescent="0.3">
      <c r="A34" s="120" t="s">
        <v>389</v>
      </c>
      <c r="B34" s="235"/>
    </row>
    <row r="35" spans="1:2" ht="16.5" thickBot="1" x14ac:dyDescent="0.3">
      <c r="A35" s="120" t="s">
        <v>390</v>
      </c>
      <c r="B35" s="235"/>
    </row>
    <row r="36" spans="1:2" ht="16.5" thickBot="1" x14ac:dyDescent="0.3">
      <c r="A36" s="120" t="s">
        <v>391</v>
      </c>
      <c r="B36" s="235">
        <f>B35/1.18</f>
        <v>0</v>
      </c>
    </row>
    <row r="37" spans="1:2" ht="29.25" thickBot="1" x14ac:dyDescent="0.3">
      <c r="A37" s="125" t="s">
        <v>392</v>
      </c>
      <c r="B37" s="122" t="s">
        <v>629</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5" t="s">
        <v>393</v>
      </c>
      <c r="B42" s="122" t="s">
        <v>629</v>
      </c>
    </row>
    <row r="43" spans="1:2" ht="16.5" thickBot="1" x14ac:dyDescent="0.3">
      <c r="A43" s="120" t="s">
        <v>534</v>
      </c>
      <c r="B43" s="235"/>
    </row>
    <row r="44" spans="1:2" ht="16.5" thickBot="1" x14ac:dyDescent="0.3">
      <c r="A44" s="120" t="s">
        <v>389</v>
      </c>
      <c r="B44" s="235"/>
    </row>
    <row r="45" spans="1:2" ht="16.5" thickBot="1" x14ac:dyDescent="0.3">
      <c r="A45" s="120" t="s">
        <v>390</v>
      </c>
      <c r="B45" s="235"/>
    </row>
    <row r="46" spans="1:2" ht="16.5" thickBot="1" x14ac:dyDescent="0.3">
      <c r="A46" s="120" t="s">
        <v>391</v>
      </c>
      <c r="B46" s="235"/>
    </row>
    <row r="47" spans="1:2" ht="29.25" thickBot="1" x14ac:dyDescent="0.3">
      <c r="A47" s="119" t="s">
        <v>394</v>
      </c>
      <c r="B47" s="122" t="s">
        <v>629</v>
      </c>
    </row>
    <row r="48" spans="1:2" ht="16.5" thickBot="1" x14ac:dyDescent="0.3">
      <c r="A48" s="121" t="s">
        <v>386</v>
      </c>
      <c r="B48" s="236"/>
    </row>
    <row r="49" spans="1:2" ht="16.5" thickBot="1" x14ac:dyDescent="0.3">
      <c r="A49" s="121" t="s">
        <v>395</v>
      </c>
      <c r="B49" s="237">
        <v>0</v>
      </c>
    </row>
    <row r="50" spans="1:2" ht="16.5" thickBot="1" x14ac:dyDescent="0.3">
      <c r="A50" s="121" t="s">
        <v>396</v>
      </c>
      <c r="B50" s="237">
        <v>0</v>
      </c>
    </row>
    <row r="51" spans="1:2" ht="16.5" thickBot="1" x14ac:dyDescent="0.3">
      <c r="A51" s="121" t="s">
        <v>397</v>
      </c>
      <c r="B51" s="237">
        <v>0</v>
      </c>
    </row>
    <row r="52" spans="1:2" ht="16.5" thickBot="1" x14ac:dyDescent="0.3">
      <c r="A52" s="116" t="s">
        <v>398</v>
      </c>
      <c r="B52" s="237">
        <v>0</v>
      </c>
    </row>
    <row r="53" spans="1:2" ht="16.5" thickBot="1" x14ac:dyDescent="0.3">
      <c r="A53" s="116" t="s">
        <v>399</v>
      </c>
      <c r="B53" s="247">
        <v>0</v>
      </c>
    </row>
    <row r="54" spans="1:2" ht="16.5" thickBot="1" x14ac:dyDescent="0.3">
      <c r="A54" s="116" t="s">
        <v>400</v>
      </c>
      <c r="B54" s="237">
        <v>0</v>
      </c>
    </row>
    <row r="55" spans="1:2" ht="16.5" thickBot="1" x14ac:dyDescent="0.3">
      <c r="A55" s="117" t="s">
        <v>401</v>
      </c>
      <c r="B55" s="247">
        <v>0</v>
      </c>
    </row>
    <row r="56" spans="1:2" ht="15.75" customHeight="1" x14ac:dyDescent="0.25">
      <c r="A56" s="119" t="s">
        <v>402</v>
      </c>
      <c r="B56" s="126" t="s">
        <v>629</v>
      </c>
    </row>
    <row r="57" spans="1:2" x14ac:dyDescent="0.25">
      <c r="A57" s="253" t="s">
        <v>403</v>
      </c>
      <c r="B57" s="258" t="s">
        <v>622</v>
      </c>
    </row>
    <row r="58" spans="1:2" x14ac:dyDescent="0.25">
      <c r="A58" s="253" t="s">
        <v>404</v>
      </c>
      <c r="B58" s="258"/>
    </row>
    <row r="59" spans="1:2" x14ac:dyDescent="0.25">
      <c r="A59" s="253" t="s">
        <v>405</v>
      </c>
      <c r="B59" s="257"/>
    </row>
    <row r="60" spans="1:2" x14ac:dyDescent="0.25">
      <c r="A60" s="253" t="s">
        <v>406</v>
      </c>
      <c r="B60" s="257"/>
    </row>
    <row r="61" spans="1:2" ht="16.5" thickBot="1" x14ac:dyDescent="0.3">
      <c r="A61" s="254" t="s">
        <v>407</v>
      </c>
      <c r="B61" s="259"/>
    </row>
    <row r="62" spans="1:2" ht="30.75" thickBot="1" x14ac:dyDescent="0.3">
      <c r="A62" s="121" t="s">
        <v>408</v>
      </c>
      <c r="B62" s="122" t="s">
        <v>629</v>
      </c>
    </row>
    <row r="63" spans="1:2" ht="29.25" thickBot="1" x14ac:dyDescent="0.3">
      <c r="A63" s="116" t="s">
        <v>409</v>
      </c>
      <c r="B63" s="122" t="s">
        <v>629</v>
      </c>
    </row>
    <row r="64" spans="1:2" ht="16.5" thickBot="1" x14ac:dyDescent="0.3">
      <c r="A64" s="121" t="s">
        <v>386</v>
      </c>
      <c r="B64" s="126"/>
    </row>
    <row r="65" spans="1:2" ht="16.5" thickBot="1" x14ac:dyDescent="0.3">
      <c r="A65" s="121" t="s">
        <v>410</v>
      </c>
      <c r="B65" s="122"/>
    </row>
    <row r="66" spans="1:2" ht="16.5" thickBot="1" x14ac:dyDescent="0.3">
      <c r="A66" s="121" t="s">
        <v>411</v>
      </c>
      <c r="B66" s="126"/>
    </row>
    <row r="67" spans="1:2" ht="75.75" thickBot="1" x14ac:dyDescent="0.3">
      <c r="A67" s="127" t="s">
        <v>412</v>
      </c>
      <c r="B67" s="252" t="s">
        <v>567</v>
      </c>
    </row>
    <row r="68" spans="1:2" ht="16.5" thickBot="1" x14ac:dyDescent="0.3">
      <c r="A68" s="116" t="s">
        <v>413</v>
      </c>
      <c r="B68" s="264" t="s">
        <v>630</v>
      </c>
    </row>
    <row r="69" spans="1:2" ht="16.5" thickBot="1" x14ac:dyDescent="0.3">
      <c r="A69" s="123" t="s">
        <v>414</v>
      </c>
      <c r="B69" s="260"/>
    </row>
    <row r="70" spans="1:2" ht="16.5" thickBot="1" x14ac:dyDescent="0.3">
      <c r="A70" s="123" t="s">
        <v>415</v>
      </c>
      <c r="B70" s="126"/>
    </row>
    <row r="71" spans="1:2" ht="16.5" thickBot="1" x14ac:dyDescent="0.3">
      <c r="A71" s="123" t="s">
        <v>416</v>
      </c>
      <c r="B71" s="126"/>
    </row>
    <row r="72" spans="1:2" ht="29.25" thickBot="1" x14ac:dyDescent="0.3">
      <c r="A72" s="128" t="s">
        <v>417</v>
      </c>
      <c r="B72" s="126" t="s">
        <v>564</v>
      </c>
    </row>
    <row r="73" spans="1:2" ht="28.5" customHeight="1" x14ac:dyDescent="0.25">
      <c r="A73" s="119" t="s">
        <v>418</v>
      </c>
      <c r="B73" s="474" t="s">
        <v>563</v>
      </c>
    </row>
    <row r="74" spans="1:2" x14ac:dyDescent="0.25">
      <c r="A74" s="123" t="s">
        <v>419</v>
      </c>
      <c r="B74" s="475"/>
    </row>
    <row r="75" spans="1:2" x14ac:dyDescent="0.25">
      <c r="A75" s="123" t="s">
        <v>420</v>
      </c>
      <c r="B75" s="475"/>
    </row>
    <row r="76" spans="1:2" x14ac:dyDescent="0.25">
      <c r="A76" s="123" t="s">
        <v>421</v>
      </c>
      <c r="B76" s="475"/>
    </row>
    <row r="77" spans="1:2" x14ac:dyDescent="0.25">
      <c r="A77" s="123" t="s">
        <v>422</v>
      </c>
      <c r="B77" s="475"/>
    </row>
    <row r="78" spans="1:2" ht="16.5" thickBot="1" x14ac:dyDescent="0.3">
      <c r="A78" s="129" t="s">
        <v>423</v>
      </c>
      <c r="B78" s="476"/>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2022-12-08T09:14:34Z</cp:lastPrinted>
  <dcterms:created xsi:type="dcterms:W3CDTF">2015-08-16T15:31:05Z</dcterms:created>
  <dcterms:modified xsi:type="dcterms:W3CDTF">2023-04-07T06:18:41Z</dcterms:modified>
</cp:coreProperties>
</file>